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РАБОЧАЯ\Моя папка\СЕССИИ\3 созыв\38 (\274-РС\"/>
    </mc:Choice>
  </mc:AlternateContent>
  <bookViews>
    <workbookView xWindow="390" yWindow="45" windowWidth="15405" windowHeight="9330" activeTab="1"/>
  </bookViews>
  <sheets>
    <sheet name="Прил 3 " sheetId="3467" r:id="rId1"/>
    <sheet name="Прил 4" sheetId="3466" r:id="rId2"/>
  </sheets>
  <definedNames>
    <definedName name="_xlnm._FilterDatabase" localSheetId="0" hidden="1">'Прил 3 '!$A$8:$M$124</definedName>
    <definedName name="_xlnm._FilterDatabase" localSheetId="1" hidden="1">'Прил 4'!$A$8:$M$124</definedName>
    <definedName name="Z_4CFE7942_8FDC_4D34_BCC2_A219F7972F9A_.wvu.Cols" localSheetId="0" hidden="1">'Прил 3 '!$A:$A,'Прил 3 '!#REF!</definedName>
    <definedName name="Z_4CFE7942_8FDC_4D34_BCC2_A219F7972F9A_.wvu.Cols" localSheetId="1" hidden="1">'Прил 4'!$A:$A,'Прил 4'!#REF!</definedName>
    <definedName name="Z_4CFE7942_8FDC_4D34_BCC2_A219F7972F9A_.wvu.PrintTitles" localSheetId="0" hidden="1">'Прил 3 '!#REF!</definedName>
    <definedName name="Z_4CFE7942_8FDC_4D34_BCC2_A219F7972F9A_.wvu.PrintTitles" localSheetId="1" hidden="1">'Прил 4'!#REF!</definedName>
    <definedName name="Z_4CFE7942_8FDC_4D34_BCC2_A219F7972F9A_.wvu.Rows" localSheetId="0" hidden="1">'Прил 3 '!#REF!,'Прил 3 '!#REF!,'Прил 3 '!#REF!,'Прил 3 '!#REF!,'Прил 3 '!#REF!</definedName>
    <definedName name="Z_4CFE7942_8FDC_4D34_BCC2_A219F7972F9A_.wvu.Rows" localSheetId="1" hidden="1">'Прил 4'!#REF!,'Прил 4'!#REF!,'Прил 4'!#REF!,'Прил 4'!#REF!,'Прил 4'!#REF!</definedName>
    <definedName name="Z_753A0FCA_9DCC_4ABB_9123_B16453E1F568_.wvu.Cols" localSheetId="0" hidden="1">'Прил 3 '!$A:$A,'Прил 3 '!#REF!,'Прил 3 '!#REF!,'Прил 3 '!#REF!</definedName>
    <definedName name="Z_753A0FCA_9DCC_4ABB_9123_B16453E1F568_.wvu.Cols" localSheetId="1" hidden="1">'Прил 4'!$A:$A,'Прил 4'!#REF!,'Прил 4'!#REF!,'Прил 4'!#REF!</definedName>
    <definedName name="Z_753A0FCA_9DCC_4ABB_9123_B16453E1F568_.wvu.PrintTitles" localSheetId="0" hidden="1">'Прил 3 '!#REF!</definedName>
    <definedName name="Z_753A0FCA_9DCC_4ABB_9123_B16453E1F568_.wvu.PrintTitles" localSheetId="1" hidden="1">'Прил 4'!#REF!</definedName>
    <definedName name="Z_753A0FCA_9DCC_4ABB_9123_B16453E1F568_.wvu.Rows" localSheetId="0" hidden="1">'Прил 3 '!#REF!,'Прил 3 '!#REF!,'Прил 3 '!#REF!,'Прил 3 '!#REF!,'Прил 3 '!#REF!</definedName>
    <definedName name="Z_753A0FCA_9DCC_4ABB_9123_B16453E1F568_.wvu.Rows" localSheetId="1" hidden="1">'Прил 4'!#REF!,'Прил 4'!#REF!,'Прил 4'!#REF!,'Прил 4'!#REF!,'Прил 4'!#REF!</definedName>
    <definedName name="Z_9C762F77_6B78_43F5_9136_9E9718039181_.wvu.Cols" localSheetId="0" hidden="1">'Прил 3 '!$A:$A,'Прил 3 '!#REF!,'Прил 3 '!#REF!,'Прил 3 '!#REF!</definedName>
    <definedName name="Z_9C762F77_6B78_43F5_9136_9E9718039181_.wvu.Cols" localSheetId="1" hidden="1">'Прил 4'!$A:$A,'Прил 4'!#REF!,'Прил 4'!#REF!,'Прил 4'!#REF!</definedName>
    <definedName name="Z_9C762F77_6B78_43F5_9136_9E9718039181_.wvu.PrintTitles" localSheetId="0" hidden="1">'Прил 3 '!#REF!</definedName>
    <definedName name="Z_9C762F77_6B78_43F5_9136_9E9718039181_.wvu.PrintTitles" localSheetId="1" hidden="1">'Прил 4'!#REF!</definedName>
    <definedName name="Z_9C762F77_6B78_43F5_9136_9E9718039181_.wvu.Rows" localSheetId="0" hidden="1">'Прил 3 '!#REF!,'Прил 3 '!#REF!,'Прил 3 '!#REF!,'Прил 3 '!#REF!,'Прил 3 '!#REF!</definedName>
    <definedName name="Z_9C762F77_6B78_43F5_9136_9E9718039181_.wvu.Rows" localSheetId="1" hidden="1">'Прил 4'!#REF!,'Прил 4'!#REF!,'Прил 4'!#REF!,'Прил 4'!#REF!,'Прил 4'!#REF!</definedName>
    <definedName name="Z_BFD3C334_0976_473F_B41B_FC5E974A1782_.wvu.Cols" localSheetId="0" hidden="1">'Прил 3 '!$A:$A,'Прил 3 '!#REF!,'Прил 3 '!#REF!,'Прил 3 '!#REF!</definedName>
    <definedName name="Z_BFD3C334_0976_473F_B41B_FC5E974A1782_.wvu.Cols" localSheetId="1" hidden="1">'Прил 4'!$A:$A,'Прил 4'!#REF!,'Прил 4'!#REF!,'Прил 4'!#REF!</definedName>
    <definedName name="Z_BFD3C334_0976_473F_B41B_FC5E974A1782_.wvu.PrintTitles" localSheetId="0" hidden="1">'Прил 3 '!#REF!</definedName>
    <definedName name="Z_BFD3C334_0976_473F_B41B_FC5E974A1782_.wvu.PrintTitles" localSheetId="1" hidden="1">'Прил 4'!#REF!</definedName>
    <definedName name="Z_BFD3C334_0976_473F_B41B_FC5E974A1782_.wvu.Rows" localSheetId="0" hidden="1">'Прил 3 '!#REF!,'Прил 3 '!#REF!,'Прил 3 '!#REF!,'Прил 3 '!#REF!,'Прил 3 '!#REF!</definedName>
    <definedName name="Z_BFD3C334_0976_473F_B41B_FC5E974A1782_.wvu.Rows" localSheetId="1" hidden="1">'Прил 4'!#REF!,'Прил 4'!#REF!,'Прил 4'!#REF!,'Прил 4'!#REF!,'Прил 4'!#REF!</definedName>
    <definedName name="Z_CFE45F43_84A5_467A_9CEB_3E29A812EDD6_.wvu.Cols" localSheetId="0" hidden="1">'Прил 3 '!$A:$A,'Прил 3 '!#REF!,'Прил 3 '!#REF!,'Прил 3 '!#REF!</definedName>
    <definedName name="Z_CFE45F43_84A5_467A_9CEB_3E29A812EDD6_.wvu.Cols" localSheetId="1" hidden="1">'Прил 4'!$A:$A,'Прил 4'!#REF!,'Прил 4'!#REF!,'Прил 4'!#REF!</definedName>
    <definedName name="Z_CFE45F43_84A5_467A_9CEB_3E29A812EDD6_.wvu.PrintTitles" localSheetId="0" hidden="1">'Прил 3 '!#REF!</definedName>
    <definedName name="Z_CFE45F43_84A5_467A_9CEB_3E29A812EDD6_.wvu.PrintTitles" localSheetId="1" hidden="1">'Прил 4'!#REF!</definedName>
    <definedName name="Z_CFE45F43_84A5_467A_9CEB_3E29A812EDD6_.wvu.Rows" localSheetId="0" hidden="1">'Прил 3 '!#REF!,'Прил 3 '!#REF!,'Прил 3 '!#REF!,'Прил 3 '!#REF!,'Прил 3 '!#REF!</definedName>
    <definedName name="Z_CFE45F43_84A5_467A_9CEB_3E29A812EDD6_.wvu.Rows" localSheetId="1" hidden="1">'Прил 4'!#REF!,'Прил 4'!#REF!,'Прил 4'!#REF!,'Прил 4'!#REF!,'Прил 4'!#REF!</definedName>
    <definedName name="Z_E12C6169_89A1_48A6_8F4F_A462EF7F898E_.wvu.Cols" localSheetId="0" hidden="1">'Прил 3 '!$A:$A,'Прил 3 '!#REF!,'Прил 3 '!#REF!,'Прил 3 '!#REF!</definedName>
    <definedName name="Z_E12C6169_89A1_48A6_8F4F_A462EF7F898E_.wvu.Cols" localSheetId="1" hidden="1">'Прил 4'!$A:$A,'Прил 4'!#REF!,'Прил 4'!#REF!,'Прил 4'!#REF!</definedName>
    <definedName name="Z_E12C6169_89A1_48A6_8F4F_A462EF7F898E_.wvu.PrintTitles" localSheetId="0" hidden="1">'Прил 3 '!#REF!</definedName>
    <definedName name="Z_E12C6169_89A1_48A6_8F4F_A462EF7F898E_.wvu.PrintTitles" localSheetId="1" hidden="1">'Прил 4'!#REF!</definedName>
    <definedName name="Z_E12C6169_89A1_48A6_8F4F_A462EF7F898E_.wvu.Rows" localSheetId="0" hidden="1">'Прил 3 '!#REF!,'Прил 3 '!#REF!,'Прил 3 '!#REF!,'Прил 3 '!#REF!,'Прил 3 '!#REF!</definedName>
    <definedName name="Z_E12C6169_89A1_48A6_8F4F_A462EF7F898E_.wvu.Rows" localSheetId="1" hidden="1">'Прил 4'!#REF!,'Прил 4'!#REF!,'Прил 4'!#REF!,'Прил 4'!#REF!,'Прил 4'!#REF!</definedName>
    <definedName name="Z_E5D944D8_B6BE_4241_A8F6_D3D1DE98CE7A_.wvu.Cols" localSheetId="0" hidden="1">'Прил 3 '!$A:$A,'Прил 3 '!#REF!</definedName>
    <definedName name="Z_E5D944D8_B6BE_4241_A8F6_D3D1DE98CE7A_.wvu.Cols" localSheetId="1" hidden="1">'Прил 4'!$A:$A,'Прил 4'!#REF!</definedName>
    <definedName name="Z_E5D944D8_B6BE_4241_A8F6_D3D1DE98CE7A_.wvu.PrintTitles" localSheetId="0" hidden="1">'Прил 3 '!#REF!</definedName>
    <definedName name="Z_E5D944D8_B6BE_4241_A8F6_D3D1DE98CE7A_.wvu.PrintTitles" localSheetId="1" hidden="1">'Прил 4'!#REF!</definedName>
    <definedName name="Z_E5D944D8_B6BE_4241_A8F6_D3D1DE98CE7A_.wvu.Rows" localSheetId="0" hidden="1">'Прил 3 '!#REF!,'Прил 3 '!#REF!,'Прил 3 '!#REF!,'Прил 3 '!#REF!,'Прил 3 '!#REF!</definedName>
    <definedName name="Z_E5D944D8_B6BE_4241_A8F6_D3D1DE98CE7A_.wvu.Rows" localSheetId="1" hidden="1">'Прил 4'!#REF!,'Прил 4'!#REF!,'Прил 4'!#REF!,'Прил 4'!#REF!,'Прил 4'!#REF!</definedName>
    <definedName name="_xlnm.Print_Titles" localSheetId="0">'Прил 3 '!$6:$8</definedName>
    <definedName name="_xlnm.Print_Titles" localSheetId="1">'Прил 4'!$6:$8</definedName>
    <definedName name="_xlnm.Print_Area" localSheetId="0">'Прил 3 '!$A$1:$L$120</definedName>
    <definedName name="_xlnm.Print_Area" localSheetId="1">'Прил 4'!$A$1:$L$120</definedName>
  </definedNames>
  <calcPr calcId="152511" calcOnSave="0"/>
  <customWorkbookViews>
    <customWorkbookView name="Баженова  - Личное представление" guid="{E5D944D8-B6BE-4241-A8F6-D3D1DE98CE7A}" mergeInterval="0" personalView="1" maximized="1" windowWidth="1276" windowHeight="796" activeSheetId="1" showComments="commIndAndComment"/>
    <customWorkbookView name="Куртеева - Личное представление" guid="{9C762F77-6B78-43F5-9136-9E9718039181}" mergeInterval="0" personalView="1" maximized="1" windowWidth="1276" windowHeight="759" activeSheetId="1" showComments="commIndAndComment"/>
    <customWorkbookView name="Ушакова Марина Николаевна - Личное представление" guid="{69AF80C4-344C-4922-B5CE-7717754DC90D}" mergeInterval="0" personalView="1" maximized="1" windowWidth="1276" windowHeight="780" activeSheetId="1"/>
    <customWorkbookView name="Комина - Личное представление" guid="{753A0FCA-9DCC-4ABB-9123-B16453E1F568}" mergeInterval="0" personalView="1" maximized="1" windowWidth="1020" windowHeight="570" activeSheetId="1"/>
    <customWorkbookView name="Шеходанова - Личное представление" guid="{E12C6169-89A1-48A6-8F4F-A462EF7F898E}" mergeInterval="0" personalView="1" maximized="1" windowWidth="1020" windowHeight="570" activeSheetId="1"/>
    <customWorkbookView name="Тюльберова - Личное представление" guid="{BFD3C334-0976-473F-B41B-FC5E974A1782}" mergeInterval="0" personalView="1" maximized="1" windowWidth="1020" windowHeight="541" activeSheetId="1"/>
    <customWorkbookView name="Сидоркина Тамара - Личное представление" guid="{CFE45F43-84A5-467A-9CEB-3E29A812EDD6}" mergeInterval="0" personalView="1" maximized="1" windowWidth="1020" windowHeight="539" activeSheetId="1"/>
    <customWorkbookView name="Дейкова - Личное представление" guid="{D965AFE9-3C09-47A0-8291-0D6011D00B03}" mergeInterval="0" personalView="1" maximized="1" windowWidth="796" windowHeight="375" activeSheetId="1"/>
    <customWorkbookView name="Черненко - Личное представление" guid="{4CFE7942-8FDC-4D34-BCC2-A219F7972F9A}" mergeInterval="0" personalView="1" maximized="1" windowWidth="1276" windowHeight="743" activeSheetId="1" showComments="commIndAndComment"/>
  </customWorkbookViews>
</workbook>
</file>

<file path=xl/calcChain.xml><?xml version="1.0" encoding="utf-8"?>
<calcChain xmlns="http://schemas.openxmlformats.org/spreadsheetml/2006/main">
  <c r="N71" i="3467" l="1"/>
  <c r="M124" i="3467" l="1"/>
  <c r="J123" i="3467"/>
  <c r="L122" i="3467"/>
  <c r="K122" i="3467"/>
  <c r="L121" i="3467"/>
  <c r="K121" i="3467"/>
  <c r="K120" i="3467"/>
  <c r="J120" i="3467"/>
  <c r="L120" i="3467" s="1"/>
  <c r="M120" i="3467"/>
  <c r="K119" i="3467"/>
  <c r="J119" i="3467"/>
  <c r="L119" i="3467" s="1"/>
  <c r="M119" i="3467"/>
  <c r="M118" i="3467"/>
  <c r="M117" i="3467"/>
  <c r="M116" i="3467"/>
  <c r="J115" i="3467"/>
  <c r="M115" i="3467" s="1"/>
  <c r="M114" i="3467"/>
  <c r="M113" i="3467"/>
  <c r="M112" i="3467"/>
  <c r="M111" i="3467"/>
  <c r="M110" i="3467"/>
  <c r="M109" i="3467"/>
  <c r="M108" i="3467"/>
  <c r="M107" i="3467"/>
  <c r="M106" i="3467"/>
  <c r="M105" i="3467"/>
  <c r="L105" i="3467"/>
  <c r="K104" i="3467"/>
  <c r="L104" i="3467"/>
  <c r="J104" i="3467"/>
  <c r="M104" i="3467"/>
  <c r="K103" i="3467"/>
  <c r="L103" i="3467"/>
  <c r="J103" i="3467"/>
  <c r="M103" i="3467"/>
  <c r="M102" i="3467"/>
  <c r="L102" i="3467"/>
  <c r="M101" i="3467"/>
  <c r="L101" i="3467"/>
  <c r="M100" i="3467"/>
  <c r="M99" i="3467"/>
  <c r="L99" i="3467"/>
  <c r="K98" i="3467"/>
  <c r="J98" i="3467"/>
  <c r="M98" i="3467"/>
  <c r="J97" i="3467"/>
  <c r="M97" i="3467" s="1"/>
  <c r="J96" i="3467"/>
  <c r="M96" i="3467" s="1"/>
  <c r="K95" i="3467"/>
  <c r="K86" i="3467" s="1"/>
  <c r="K93" i="3467"/>
  <c r="J95" i="3467"/>
  <c r="M94" i="3467"/>
  <c r="M91" i="3467"/>
  <c r="K91" i="3467"/>
  <c r="L91" i="3467" s="1"/>
  <c r="J91" i="3467"/>
  <c r="M90" i="3467"/>
  <c r="J90" i="3467"/>
  <c r="J89" i="3467"/>
  <c r="K88" i="3467"/>
  <c r="K87" i="3467"/>
  <c r="L85" i="3467"/>
  <c r="K85" i="3467"/>
  <c r="J85" i="3467"/>
  <c r="M85" i="3467" s="1"/>
  <c r="M82" i="3467"/>
  <c r="J81" i="3467"/>
  <c r="M81" i="3467"/>
  <c r="K80" i="3467"/>
  <c r="L80" i="3467" s="1"/>
  <c r="J80" i="3467"/>
  <c r="M80" i="3467" s="1"/>
  <c r="M79" i="3467"/>
  <c r="M78" i="3467"/>
  <c r="K78" i="3467"/>
  <c r="L78" i="3467"/>
  <c r="J77" i="3467"/>
  <c r="M77" i="3467" s="1"/>
  <c r="J76" i="3467"/>
  <c r="M75" i="3467"/>
  <c r="L75" i="3467"/>
  <c r="M74" i="3467"/>
  <c r="K74" i="3467"/>
  <c r="L74" i="3467" s="1"/>
  <c r="J74" i="3467"/>
  <c r="M73" i="3467"/>
  <c r="J73" i="3467"/>
  <c r="J70" i="3467"/>
  <c r="J69" i="3467" s="1"/>
  <c r="L70" i="3467"/>
  <c r="K69" i="3467"/>
  <c r="K67" i="3467"/>
  <c r="J67" i="3467"/>
  <c r="M67" i="3467" s="1"/>
  <c r="J66" i="3467"/>
  <c r="M66" i="3467" s="1"/>
  <c r="M63" i="3467"/>
  <c r="L63" i="3467"/>
  <c r="M62" i="3467"/>
  <c r="L62" i="3467"/>
  <c r="M61" i="3467"/>
  <c r="L61" i="3467"/>
  <c r="L60" i="3467"/>
  <c r="K60" i="3467"/>
  <c r="J60" i="3467"/>
  <c r="M60" i="3467" s="1"/>
  <c r="K59" i="3467"/>
  <c r="M58" i="3467"/>
  <c r="J56" i="3467"/>
  <c r="M56" i="3467" s="1"/>
  <c r="L56" i="3467"/>
  <c r="K55" i="3467"/>
  <c r="K53" i="3467"/>
  <c r="K52" i="3467" s="1"/>
  <c r="J53" i="3467"/>
  <c r="M53" i="3467" s="1"/>
  <c r="J52" i="3467"/>
  <c r="M52" i="3467" s="1"/>
  <c r="J51" i="3467"/>
  <c r="M51" i="3467" s="1"/>
  <c r="L50" i="3467"/>
  <c r="K50" i="3467"/>
  <c r="J50" i="3467"/>
  <c r="M50" i="3467" s="1"/>
  <c r="K49" i="3467"/>
  <c r="M48" i="3467"/>
  <c r="M47" i="3467"/>
  <c r="L46" i="3467"/>
  <c r="K46" i="3467"/>
  <c r="J46" i="3467"/>
  <c r="M46" i="3467"/>
  <c r="K45" i="3467"/>
  <c r="M44" i="3467"/>
  <c r="M43" i="3467"/>
  <c r="J42" i="3467"/>
  <c r="M39" i="3467"/>
  <c r="L39" i="3467"/>
  <c r="K38" i="3467"/>
  <c r="K37" i="3467"/>
  <c r="J38" i="3467"/>
  <c r="J37" i="3467" s="1"/>
  <c r="M37" i="3467" s="1"/>
  <c r="M38" i="3467"/>
  <c r="M36" i="3467"/>
  <c r="L36" i="3467"/>
  <c r="M35" i="3467"/>
  <c r="K35" i="3467"/>
  <c r="J35" i="3467"/>
  <c r="M34" i="3467"/>
  <c r="J34" i="3467"/>
  <c r="K33" i="3467"/>
  <c r="K32" i="3467"/>
  <c r="M31" i="3467"/>
  <c r="L31" i="3467"/>
  <c r="K30" i="3467"/>
  <c r="J30" i="3467"/>
  <c r="K28" i="3467"/>
  <c r="J28" i="3467"/>
  <c r="M25" i="3467"/>
  <c r="L25" i="3467"/>
  <c r="M24" i="3467"/>
  <c r="L24" i="3467"/>
  <c r="M23" i="3467"/>
  <c r="L23" i="3467"/>
  <c r="M22" i="3467"/>
  <c r="L22" i="3467"/>
  <c r="K21" i="3467"/>
  <c r="J21" i="3467"/>
  <c r="M19" i="3467"/>
  <c r="K19" i="3467"/>
  <c r="L19" i="3467" s="1"/>
  <c r="J18" i="3467"/>
  <c r="M18" i="3467" s="1"/>
  <c r="K17" i="3467"/>
  <c r="K15" i="3467"/>
  <c r="J17" i="3467"/>
  <c r="J16" i="3467"/>
  <c r="L16" i="3467"/>
  <c r="P9" i="3467"/>
  <c r="K120" i="3466"/>
  <c r="K104" i="3466"/>
  <c r="L104" i="3466" s="1"/>
  <c r="K103" i="3466"/>
  <c r="K98" i="3466"/>
  <c r="K95" i="3466"/>
  <c r="K91" i="3466"/>
  <c r="K90" i="3466" s="1"/>
  <c r="K69" i="3466"/>
  <c r="K68" i="3466"/>
  <c r="K67" i="3466"/>
  <c r="K60" i="3466"/>
  <c r="J60" i="3466"/>
  <c r="L60" i="3466" s="1"/>
  <c r="J59" i="3466"/>
  <c r="M59" i="3466" s="1"/>
  <c r="K53" i="3466"/>
  <c r="K50" i="3466"/>
  <c r="K49" i="3466" s="1"/>
  <c r="K28" i="3466"/>
  <c r="K27" i="3466" s="1"/>
  <c r="L27" i="3466" s="1"/>
  <c r="K17" i="3466"/>
  <c r="L105" i="3466"/>
  <c r="L102" i="3466"/>
  <c r="L101" i="3466"/>
  <c r="L99" i="3466"/>
  <c r="L98" i="3466"/>
  <c r="L81" i="3466"/>
  <c r="L75" i="3466"/>
  <c r="L63" i="3466"/>
  <c r="L62" i="3466"/>
  <c r="L61" i="3466"/>
  <c r="L50" i="3466"/>
  <c r="L42" i="3466"/>
  <c r="L39" i="3466"/>
  <c r="L36" i="3466"/>
  <c r="L34" i="3466"/>
  <c r="L31" i="3466"/>
  <c r="L25" i="3466"/>
  <c r="L24" i="3466"/>
  <c r="L23" i="3466"/>
  <c r="L22" i="3466"/>
  <c r="L16" i="3466"/>
  <c r="J16" i="3466"/>
  <c r="J50" i="3466"/>
  <c r="J18" i="3466"/>
  <c r="J15" i="3466" s="1"/>
  <c r="J14" i="3466" s="1"/>
  <c r="M36" i="3466"/>
  <c r="K35" i="3466"/>
  <c r="J35" i="3466"/>
  <c r="L35" i="3466" s="1"/>
  <c r="M35" i="3466"/>
  <c r="J34" i="3466"/>
  <c r="M70" i="3466"/>
  <c r="M34" i="3466"/>
  <c r="M16" i="3466"/>
  <c r="M62" i="3466"/>
  <c r="M63" i="3466"/>
  <c r="J67" i="3466"/>
  <c r="J53" i="3466"/>
  <c r="M53" i="3466" s="1"/>
  <c r="J42" i="3466"/>
  <c r="J41" i="3466"/>
  <c r="J28" i="3466"/>
  <c r="J27" i="3466" s="1"/>
  <c r="J17" i="3466"/>
  <c r="P9" i="3466"/>
  <c r="M18" i="3466"/>
  <c r="K19" i="3466"/>
  <c r="L19" i="3466" s="1"/>
  <c r="M19" i="3466"/>
  <c r="J21" i="3466"/>
  <c r="J20" i="3466"/>
  <c r="M20" i="3466" s="1"/>
  <c r="K21" i="3466"/>
  <c r="K20" i="3466" s="1"/>
  <c r="L21" i="3466"/>
  <c r="M22" i="3466"/>
  <c r="M23" i="3466"/>
  <c r="M24" i="3466"/>
  <c r="M25" i="3466"/>
  <c r="K26" i="3466"/>
  <c r="L26" i="3466" s="1"/>
  <c r="M28" i="3466"/>
  <c r="J30" i="3466"/>
  <c r="M31" i="3466"/>
  <c r="K33" i="3466"/>
  <c r="J38" i="3466"/>
  <c r="J37" i="3466" s="1"/>
  <c r="M37" i="3466" s="1"/>
  <c r="K38" i="3466"/>
  <c r="K37" i="3466" s="1"/>
  <c r="M39" i="3466"/>
  <c r="M43" i="3466"/>
  <c r="M44" i="3466"/>
  <c r="J46" i="3466"/>
  <c r="K46" i="3466"/>
  <c r="L46" i="3466"/>
  <c r="M47" i="3466"/>
  <c r="M48" i="3466"/>
  <c r="J49" i="3466"/>
  <c r="M50" i="3466"/>
  <c r="J52" i="3466"/>
  <c r="J51" i="3466" s="1"/>
  <c r="M51" i="3466" s="1"/>
  <c r="K52" i="3466"/>
  <c r="L52" i="3466" s="1"/>
  <c r="K51" i="3466"/>
  <c r="L51" i="3466" s="1"/>
  <c r="J56" i="3466"/>
  <c r="L56" i="3466" s="1"/>
  <c r="M56" i="3466"/>
  <c r="K55" i="3466"/>
  <c r="M58" i="3466"/>
  <c r="M61" i="3466"/>
  <c r="J66" i="3466"/>
  <c r="J65" i="3466"/>
  <c r="M67" i="3466"/>
  <c r="J70" i="3466"/>
  <c r="L70" i="3466" s="1"/>
  <c r="J69" i="3466"/>
  <c r="J68" i="3466"/>
  <c r="M68" i="3466" s="1"/>
  <c r="J74" i="3466"/>
  <c r="M74" i="3466"/>
  <c r="K74" i="3466"/>
  <c r="K73" i="3466" s="1"/>
  <c r="L73" i="3466" s="1"/>
  <c r="M75" i="3466"/>
  <c r="J77" i="3466"/>
  <c r="J76" i="3466" s="1"/>
  <c r="K78" i="3466"/>
  <c r="M78" i="3466"/>
  <c r="M79" i="3466"/>
  <c r="K80" i="3466"/>
  <c r="L80" i="3466"/>
  <c r="J81" i="3466"/>
  <c r="M81" i="3466"/>
  <c r="M82" i="3466"/>
  <c r="J85" i="3466"/>
  <c r="M85" i="3466" s="1"/>
  <c r="K85" i="3466"/>
  <c r="L85" i="3466"/>
  <c r="K88" i="3466"/>
  <c r="K87" i="3466" s="1"/>
  <c r="J89" i="3466"/>
  <c r="J91" i="3466"/>
  <c r="J90" i="3466" s="1"/>
  <c r="M90" i="3466"/>
  <c r="M91" i="3466"/>
  <c r="M94" i="3466"/>
  <c r="J95" i="3466"/>
  <c r="J96" i="3466"/>
  <c r="L96" i="3466" s="1"/>
  <c r="M96" i="3466"/>
  <c r="J97" i="3466"/>
  <c r="M97" i="3466" s="1"/>
  <c r="J98" i="3466"/>
  <c r="M98" i="3466"/>
  <c r="M99" i="3466"/>
  <c r="M100" i="3466"/>
  <c r="M101" i="3466"/>
  <c r="M102" i="3466"/>
  <c r="J103" i="3466"/>
  <c r="J93" i="3466" s="1"/>
  <c r="J92" i="3466" s="1"/>
  <c r="M92" i="3466" s="1"/>
  <c r="J104" i="3466"/>
  <c r="M104" i="3466"/>
  <c r="M105" i="3466"/>
  <c r="M106" i="3466"/>
  <c r="M107" i="3466"/>
  <c r="M108" i="3466"/>
  <c r="M109" i="3466"/>
  <c r="M110" i="3466"/>
  <c r="M111" i="3466"/>
  <c r="M112" i="3466"/>
  <c r="M113" i="3466"/>
  <c r="M114" i="3466"/>
  <c r="J115" i="3466"/>
  <c r="M115" i="3466"/>
  <c r="M116" i="3466"/>
  <c r="M117" i="3466"/>
  <c r="M118" i="3466"/>
  <c r="J120" i="3466"/>
  <c r="M120" i="3466" s="1"/>
  <c r="J119" i="3466"/>
  <c r="M119" i="3466" s="1"/>
  <c r="K122" i="3466"/>
  <c r="K121" i="3466"/>
  <c r="L122" i="3466"/>
  <c r="L121" i="3466" s="1"/>
  <c r="J123" i="3466"/>
  <c r="J122" i="3466"/>
  <c r="J121" i="3466" s="1"/>
  <c r="M121" i="3466" s="1"/>
  <c r="M122" i="3466"/>
  <c r="M124" i="3466"/>
  <c r="M95" i="3466"/>
  <c r="J80" i="3466"/>
  <c r="M80" i="3466"/>
  <c r="J55" i="3466"/>
  <c r="J54" i="3466" s="1"/>
  <c r="M54" i="3466" s="1"/>
  <c r="K30" i="3466"/>
  <c r="L30" i="3466"/>
  <c r="J73" i="3466"/>
  <c r="M123" i="3466"/>
  <c r="J33" i="3466"/>
  <c r="J32" i="3466"/>
  <c r="J29" i="3466" s="1"/>
  <c r="M29" i="3466" s="1"/>
  <c r="M42" i="3466"/>
  <c r="K42" i="3466"/>
  <c r="M14" i="3466"/>
  <c r="M17" i="3466"/>
  <c r="K41" i="3466"/>
  <c r="J26" i="3466"/>
  <c r="M26" i="3466" s="1"/>
  <c r="M32" i="3466"/>
  <c r="M33" i="3466"/>
  <c r="L20" i="3466"/>
  <c r="M41" i="3466"/>
  <c r="L41" i="3466"/>
  <c r="L90" i="3466"/>
  <c r="K45" i="3466"/>
  <c r="K92" i="3467"/>
  <c r="K14" i="3467"/>
  <c r="M16" i="3467"/>
  <c r="K29" i="3467"/>
  <c r="M70" i="3467"/>
  <c r="K77" i="3467"/>
  <c r="L81" i="3467"/>
  <c r="J15" i="3467"/>
  <c r="L91" i="3466"/>
  <c r="K59" i="3466"/>
  <c r="K57" i="3466"/>
  <c r="L49" i="3466"/>
  <c r="M15" i="3467"/>
  <c r="L59" i="3467" l="1"/>
  <c r="L52" i="3467"/>
  <c r="K51" i="3467"/>
  <c r="L51" i="3467" s="1"/>
  <c r="J14" i="3467"/>
  <c r="L15" i="3467"/>
  <c r="L78" i="3466"/>
  <c r="K77" i="3466"/>
  <c r="M65" i="3466"/>
  <c r="J64" i="3466"/>
  <c r="M64" i="3466" s="1"/>
  <c r="K54" i="3466"/>
  <c r="L55" i="3466"/>
  <c r="L17" i="3466"/>
  <c r="K15" i="3466"/>
  <c r="L68" i="3466"/>
  <c r="L21" i="3467"/>
  <c r="K20" i="3467"/>
  <c r="M28" i="3467"/>
  <c r="J27" i="3467"/>
  <c r="L55" i="3467"/>
  <c r="L59" i="3466"/>
  <c r="M76" i="3466"/>
  <c r="M46" i="3466"/>
  <c r="J45" i="3466"/>
  <c r="L37" i="3466"/>
  <c r="K32" i="3466"/>
  <c r="L32" i="3466" s="1"/>
  <c r="L33" i="3466"/>
  <c r="M42" i="3467"/>
  <c r="K42" i="3467"/>
  <c r="J41" i="3467"/>
  <c r="L53" i="3467"/>
  <c r="M69" i="3467"/>
  <c r="J68" i="3467"/>
  <c r="M68" i="3467" s="1"/>
  <c r="K83" i="3467"/>
  <c r="K90" i="3467"/>
  <c r="M77" i="3466"/>
  <c r="J57" i="3466"/>
  <c r="L38" i="3466"/>
  <c r="J11" i="3466"/>
  <c r="L28" i="3466"/>
  <c r="L103" i="3466"/>
  <c r="J65" i="3467"/>
  <c r="L67" i="3467"/>
  <c r="K66" i="3467"/>
  <c r="M76" i="3467"/>
  <c r="L88" i="3467"/>
  <c r="M123" i="3467"/>
  <c r="J122" i="3467"/>
  <c r="K93" i="3466"/>
  <c r="L77" i="3467"/>
  <c r="K76" i="3467"/>
  <c r="L76" i="3467" s="1"/>
  <c r="M103" i="3466"/>
  <c r="L74" i="3466"/>
  <c r="L67" i="3466"/>
  <c r="K66" i="3466"/>
  <c r="K86" i="3466"/>
  <c r="L95" i="3466"/>
  <c r="K119" i="3466"/>
  <c r="L119" i="3466" s="1"/>
  <c r="L120" i="3466"/>
  <c r="M17" i="3467"/>
  <c r="L17" i="3467"/>
  <c r="L18" i="3467"/>
  <c r="J20" i="3467"/>
  <c r="M20" i="3467" s="1"/>
  <c r="M21" i="3467"/>
  <c r="M30" i="3467"/>
  <c r="L30" i="3467"/>
  <c r="L34" i="3467"/>
  <c r="J33" i="3467"/>
  <c r="J55" i="3467"/>
  <c r="K57" i="3467"/>
  <c r="K68" i="3467"/>
  <c r="L68" i="3467" s="1"/>
  <c r="L69" i="3467"/>
  <c r="K73" i="3467"/>
  <c r="J86" i="3467"/>
  <c r="M89" i="3467"/>
  <c r="L89" i="3467"/>
  <c r="J88" i="3467"/>
  <c r="M95" i="3467"/>
  <c r="J93" i="3467"/>
  <c r="L95" i="3467"/>
  <c r="L96" i="3467"/>
  <c r="L89" i="3466"/>
  <c r="L86" i="3466" s="1"/>
  <c r="J88" i="3466"/>
  <c r="J86" i="3466"/>
  <c r="L69" i="3466"/>
  <c r="M69" i="3466"/>
  <c r="L18" i="3466"/>
  <c r="L28" i="3467"/>
  <c r="L37" i="3467"/>
  <c r="L98" i="3467"/>
  <c r="J127" i="3466"/>
  <c r="M73" i="3466"/>
  <c r="M89" i="3466"/>
  <c r="L53" i="3466"/>
  <c r="K27" i="3467"/>
  <c r="L35" i="3467"/>
  <c r="L38" i="3467"/>
  <c r="J49" i="3467"/>
  <c r="K54" i="3467"/>
  <c r="J59" i="3467"/>
  <c r="J127" i="3467"/>
  <c r="L86" i="3467" l="1"/>
  <c r="L33" i="3467"/>
  <c r="J32" i="3467"/>
  <c r="M33" i="3467"/>
  <c r="L66" i="3467"/>
  <c r="K65" i="3467"/>
  <c r="M57" i="3466"/>
  <c r="L57" i="3466"/>
  <c r="M41" i="3467"/>
  <c r="J40" i="3467"/>
  <c r="K14" i="3466"/>
  <c r="L15" i="3466"/>
  <c r="K29" i="3466"/>
  <c r="L29" i="3466" s="1"/>
  <c r="M49" i="3467"/>
  <c r="J45" i="3467"/>
  <c r="L49" i="3467"/>
  <c r="L27" i="3467"/>
  <c r="K26" i="3467"/>
  <c r="J87" i="3466"/>
  <c r="M88" i="3466"/>
  <c r="J92" i="3467"/>
  <c r="M93" i="3467"/>
  <c r="L66" i="3466"/>
  <c r="K65" i="3466"/>
  <c r="L88" i="3466"/>
  <c r="L93" i="3466"/>
  <c r="K92" i="3466"/>
  <c r="L42" i="3467"/>
  <c r="K41" i="3467"/>
  <c r="L93" i="3467"/>
  <c r="L20" i="3467"/>
  <c r="M14" i="3467"/>
  <c r="L14" i="3467"/>
  <c r="J64" i="3467"/>
  <c r="M64" i="3467" s="1"/>
  <c r="M65" i="3467"/>
  <c r="M45" i="3466"/>
  <c r="J40" i="3466"/>
  <c r="L45" i="3466"/>
  <c r="K76" i="3466"/>
  <c r="L77" i="3466"/>
  <c r="M59" i="3467"/>
  <c r="J57" i="3467"/>
  <c r="M57" i="3467" s="1"/>
  <c r="M88" i="3467"/>
  <c r="J87" i="3467"/>
  <c r="L73" i="3467"/>
  <c r="K72" i="3467"/>
  <c r="M55" i="3467"/>
  <c r="J54" i="3467"/>
  <c r="M54" i="3467" s="1"/>
  <c r="J121" i="3467"/>
  <c r="M121" i="3467" s="1"/>
  <c r="M122" i="3467"/>
  <c r="L90" i="3467"/>
  <c r="K84" i="3467"/>
  <c r="J26" i="3467"/>
  <c r="M26" i="3467" s="1"/>
  <c r="M27" i="3467"/>
  <c r="L54" i="3466"/>
  <c r="K40" i="3466"/>
  <c r="K71" i="3467" l="1"/>
  <c r="L26" i="3467"/>
  <c r="K11" i="3467"/>
  <c r="J12" i="3467"/>
  <c r="M40" i="3467"/>
  <c r="J29" i="3467"/>
  <c r="M32" i="3467"/>
  <c r="L32" i="3467"/>
  <c r="M40" i="3466"/>
  <c r="J12" i="3466"/>
  <c r="J10" i="3466" s="1"/>
  <c r="J13" i="3466"/>
  <c r="K40" i="3467"/>
  <c r="L41" i="3467"/>
  <c r="M92" i="3467"/>
  <c r="L92" i="3467"/>
  <c r="K64" i="3467"/>
  <c r="L64" i="3467" s="1"/>
  <c r="L65" i="3467"/>
  <c r="L40" i="3466"/>
  <c r="M87" i="3467"/>
  <c r="J83" i="3467"/>
  <c r="J84" i="3467"/>
  <c r="L87" i="3467"/>
  <c r="L84" i="3467" s="1"/>
  <c r="K64" i="3466"/>
  <c r="L64" i="3466" s="1"/>
  <c r="L65" i="3466"/>
  <c r="L76" i="3466"/>
  <c r="L57" i="3467"/>
  <c r="L92" i="3466"/>
  <c r="K84" i="3466"/>
  <c r="K83" i="3466"/>
  <c r="J83" i="3466"/>
  <c r="J84" i="3466"/>
  <c r="M87" i="3466"/>
  <c r="L87" i="3466"/>
  <c r="L84" i="3466" s="1"/>
  <c r="M45" i="3467"/>
  <c r="L45" i="3467"/>
  <c r="K11" i="3466"/>
  <c r="L14" i="3466"/>
  <c r="L11" i="3466" s="1"/>
  <c r="L54" i="3467"/>
  <c r="M83" i="3466" l="1"/>
  <c r="J72" i="3466"/>
  <c r="M83" i="3467"/>
  <c r="J72" i="3467"/>
  <c r="L83" i="3467"/>
  <c r="M29" i="3467"/>
  <c r="L29" i="3467"/>
  <c r="L11" i="3467" s="1"/>
  <c r="L10" i="3467" s="1"/>
  <c r="J11" i="3467"/>
  <c r="J10" i="3467" s="1"/>
  <c r="K13" i="3466"/>
  <c r="L83" i="3466"/>
  <c r="K72" i="3466"/>
  <c r="K12" i="3467"/>
  <c r="K10" i="3467" s="1"/>
  <c r="N5" i="3467" s="1"/>
  <c r="L40" i="3467"/>
  <c r="L12" i="3467" s="1"/>
  <c r="K10" i="3466"/>
  <c r="N5" i="3466" s="1"/>
  <c r="K12" i="3466"/>
  <c r="J13" i="3467"/>
  <c r="L12" i="3466"/>
  <c r="L10" i="3466" s="1"/>
  <c r="J126" i="3466"/>
  <c r="P13" i="3466"/>
  <c r="N8" i="3466"/>
  <c r="N14" i="3466"/>
  <c r="M13" i="3466"/>
  <c r="N15" i="3466"/>
  <c r="K13" i="3467"/>
  <c r="O15" i="3466" l="1"/>
  <c r="O14" i="3466"/>
  <c r="L13" i="3466"/>
  <c r="K9" i="3466"/>
  <c r="M72" i="3466"/>
  <c r="J71" i="3466"/>
  <c r="N14" i="3467"/>
  <c r="M13" i="3467"/>
  <c r="N15" i="3467"/>
  <c r="N8" i="3467"/>
  <c r="P13" i="3467"/>
  <c r="J126" i="3467"/>
  <c r="L13" i="3467"/>
  <c r="K9" i="3467"/>
  <c r="P8" i="3467"/>
  <c r="O14" i="3467"/>
  <c r="O15" i="3467"/>
  <c r="K71" i="3466"/>
  <c r="L72" i="3466"/>
  <c r="J71" i="3467"/>
  <c r="M72" i="3467"/>
  <c r="L72" i="3467"/>
  <c r="M71" i="3467" l="1"/>
  <c r="N9" i="3467"/>
  <c r="L71" i="3467"/>
  <c r="J9" i="3467"/>
  <c r="M71" i="3466"/>
  <c r="J9" i="3466"/>
  <c r="P15" i="3466"/>
  <c r="P14" i="3466"/>
  <c r="L71" i="3466"/>
  <c r="L9" i="3467"/>
  <c r="P14" i="3467"/>
  <c r="P15" i="3467"/>
  <c r="Q8" i="3467"/>
  <c r="P8" i="3466"/>
  <c r="M9" i="3466" l="1"/>
  <c r="R9" i="3466"/>
  <c r="O8" i="3466"/>
  <c r="N13" i="3466"/>
  <c r="L9" i="3466"/>
  <c r="Q8" i="3466" s="1"/>
  <c r="N9" i="3466"/>
  <c r="M9" i="3467"/>
  <c r="R9" i="3467"/>
  <c r="N13" i="3467"/>
  <c r="O8" i="3467"/>
</calcChain>
</file>

<file path=xl/sharedStrings.xml><?xml version="1.0" encoding="utf-8"?>
<sst xmlns="http://schemas.openxmlformats.org/spreadsheetml/2006/main" count="1936" uniqueCount="213">
  <si>
    <t>1</t>
  </si>
  <si>
    <t>НАЛОГОВЫЕ И НЕНАЛОГОВЫЕ ДОХОДЫ</t>
  </si>
  <si>
    <t>182</t>
  </si>
  <si>
    <t>НАЛОГИ НА ПРИБЫЛЬ, ДОХОДЫ</t>
  </si>
  <si>
    <t>110</t>
  </si>
  <si>
    <t>Налог на доходы физических лиц</t>
  </si>
  <si>
    <t>010</t>
  </si>
  <si>
    <t>020</t>
  </si>
  <si>
    <t>030</t>
  </si>
  <si>
    <t>040</t>
  </si>
  <si>
    <t>НАЛОГИ НА СОВОКУПНЫЙ ДОХОД</t>
  </si>
  <si>
    <t>Единый сельскохозяйственный налог</t>
  </si>
  <si>
    <t>08</t>
  </si>
  <si>
    <t>ГОСУДАРСТВЕННАЯ ПОШЛИНА</t>
  </si>
  <si>
    <t>140</t>
  </si>
  <si>
    <t>09</t>
  </si>
  <si>
    <t>11</t>
  </si>
  <si>
    <t>ДОХОДЫ ОТ ИСПОЛЬЗОВАНИЯ ИМУЩЕСТВА, НАХОДЯЩЕГОСЯ В ГОСУДАРСТВЕННОЙ И МУНИЦИПАЛЬНОЙ СОБСТВЕННОСТИ</t>
  </si>
  <si>
    <t>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</si>
  <si>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</si>
  <si>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267</t>
  </si>
  <si>
    <t>10</t>
  </si>
  <si>
    <t>0100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</si>
  <si>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муниципального района</t>
  </si>
  <si>
    <t>Платежи от государственных и муниципальных унитарных предприятий</t>
  </si>
  <si>
    <t>13</t>
  </si>
  <si>
    <t>130</t>
  </si>
  <si>
    <t>14</t>
  </si>
  <si>
    <t>ДОХОДЫ ОТ ПРОДАЖИ МАТЕРИАЛЬНЫХ И НЕМАТЕРИАЛЬНЫХ АКТИВОВ</t>
  </si>
  <si>
    <t>06</t>
  </si>
  <si>
    <t>16</t>
  </si>
  <si>
    <t>ШТРАФЫ, САНКЦИИ, ВОЗМЕЩЕНИЕ УЩЕРБА</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</si>
  <si>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</si>
  <si>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</si>
  <si>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</si>
  <si>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</si>
  <si>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</si>
  <si>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 xml:space="preserve">Доходы от оказания платных услуг (работ) </t>
  </si>
  <si>
    <t>Доходы от компенсации затрат государства</t>
  </si>
  <si>
    <t>000</t>
  </si>
  <si>
    <t>00</t>
  </si>
  <si>
    <t>0000</t>
  </si>
  <si>
    <t>01</t>
  </si>
  <si>
    <t>02</t>
  </si>
  <si>
    <t>03</t>
  </si>
  <si>
    <t>05</t>
  </si>
  <si>
    <t>07</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</si>
  <si>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</si>
  <si>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справочно-налоговые</t>
  </si>
  <si>
    <t>справочно-неналоговые</t>
  </si>
  <si>
    <t>НАЛОГИ НА ИМУЩЕСТВО</t>
  </si>
  <si>
    <t>Налог на имущество физических лиц</t>
  </si>
  <si>
    <t>Земельный налог</t>
  </si>
  <si>
    <t>013</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</si>
  <si>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</si>
  <si>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04</t>
  </si>
  <si>
    <t>567</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</si>
  <si>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</si>
  <si>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050</t>
  </si>
  <si>
    <t>Доходы в виде прибыли, приходящиеся на доли в уставных (складных) капиталах хозяйственных товариществ и обществ, или дивидендов по акциям, принадлежащим  поселениям</t>
  </si>
  <si>
    <t>015</t>
  </si>
  <si>
    <t>045</t>
  </si>
  <si>
    <t>995</t>
  </si>
  <si>
    <t>2</t>
  </si>
  <si>
    <t>151</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</si>
  <si>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</si>
  <si>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</si>
  <si>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</si>
  <si>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001</t>
  </si>
  <si>
    <t>Дотации на выравнивание  бюджетной обеспеченности</t>
  </si>
  <si>
    <t>595</t>
  </si>
  <si>
    <t>999</t>
  </si>
  <si>
    <t>0770</t>
  </si>
  <si>
    <t>0780</t>
  </si>
  <si>
    <t>003</t>
  </si>
  <si>
    <t>Субвенции бюджетам на  государственную регистрацию актов гражданского состояния</t>
  </si>
  <si>
    <t xml:space="preserve">Субвенции на государственную регистрацию актов гражданского состояния в соответствии с Законом Таймырского (Долгано-Ненецкого) автономного округа от 07.12.05г. №92-ОкЗ" О наделении органов местного самоуправления Таймырского Долгано-Ненецкого муниципального района государственными полномочиями на государственную регистрацию актов гражданского состояния, по расчету и предоставлению субвенций бюджетам поселений на осуществление государственным полномочий на государственную регистрацию актов гражданского состояния и о наделении органов местного самоуправления поселений Таймырского  Долгано-Ненецкого муниципального района государственными полномочиями на государственную регистрацию актов гражданского состояния" </t>
  </si>
  <si>
    <t>Субвенции бюджетам  на осуществление  первичного воинского учета на территориях, где отсутствуют военные комиссариаты</t>
  </si>
  <si>
    <t>025</t>
  </si>
  <si>
    <t>Межбюджетные трансферты, передаваемые  бюджетам на комплектацию книжных фондов библиотек муниципальных образований и государственных библиотек городов Москвы и Санкт-Петербурга</t>
  </si>
  <si>
    <t xml:space="preserve">МЕЖБЮДЖЕТНЫЕ ТРАНСФЕРТЫ  всего,  в том числе: </t>
  </si>
  <si>
    <t>в том числе за счет краевого бюджета :</t>
  </si>
  <si>
    <t>в том числе за счет районного бюджета :</t>
  </si>
  <si>
    <t>014</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</si>
  <si>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</si>
  <si>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0002</t>
  </si>
  <si>
    <t>585</t>
  </si>
  <si>
    <t>в том числе :</t>
  </si>
  <si>
    <t>0001</t>
  </si>
  <si>
    <t xml:space="preserve">Иные межбюджетные трансферты бюджетам городских и сельских поселений общего характера </t>
  </si>
  <si>
    <t>5002</t>
  </si>
  <si>
    <t>Иные межбюджетные трансферты на реализацию мероприятий, предусмотренных долгосрочной целевой программой "Обеспечение пожарной безопасности сельских населенных пунктов Красноярского края"</t>
  </si>
  <si>
    <t>5801</t>
  </si>
  <si>
    <t>Иные межбюджетные трансферты на реализацию решений, связанных с установлением предельных индексов изменения размера платы граждан за коммунальные услуги</t>
  </si>
  <si>
    <t>Иные межбюджетные трансферты на дополнительное повышение размеров оплаты труда работников бюджетной сферы края с 1 января 2009 года</t>
  </si>
  <si>
    <t>Иные межбюджетные трансферты на дополнительное повышение размеров оплаты труда лиц, замещающих государственные должности Красноярского края, государственных гражданских служащих Красноярского края, депутатов, выборных должностных лиц местного самоуправления, осуществляющих свои полномочия на постоянной основе, лиц, замещающих иные муниципальные должности, и муниципальных служащих с 1 января 2009 года</t>
  </si>
  <si>
    <t>Иные межбюджетные трансферты за счет средств резервного фонда Администрации ТДНМР (районный бюджет)</t>
  </si>
  <si>
    <t>8701</t>
  </si>
  <si>
    <t>Иные межбюджетные трансферты на частичное финансирование (возмещение) расходов на введение новых систем оплаты труда для работников муниципальных учреждений культуры</t>
  </si>
  <si>
    <t>9106</t>
  </si>
  <si>
    <t>Иные межбюджетные трансферты на реализацию мероприятий, предусмотренных долгосрочной целевой программой "Дороги Красноярья" на 2012- 2016 годы, в части содержания автомобильных дорог общего пользования местного значения городских и сельских поселений.</t>
  </si>
  <si>
    <t>19</t>
  </si>
  <si>
    <t>ВОЗВРАТ ОСТАТКОВ СУБСИДИЙ, СУБВЕНЦИЙ И ИНЫХ МЕЖБЮДЖЕТНЫХ ТРАНСФЕРТОВ, ИМЕЮЩИХ ЦЕЛЕВОЕ НАЗНАЧЕНИЕ, ПРОШЛЫХ ЛЕТ</t>
  </si>
  <si>
    <t>295</t>
  </si>
  <si>
    <t>Рыночные продажи товаров и услуг</t>
  </si>
  <si>
    <t xml:space="preserve">Доходы от оказания  услуг </t>
  </si>
  <si>
    <t xml:space="preserve">Возврат  остатков  субсидий,  субвенций  и  иных  межбюджетных   трансфертов,   имеющих    целевое  назначение, прошлых лет из бюджетов поселений
</t>
  </si>
  <si>
    <t>ВСЕГО ДОХОДОВ</t>
  </si>
  <si>
    <t>5501</t>
  </si>
  <si>
    <t>ДОХОДЫ ОТ ОКАЗАНИЯ ПЛАТНЫХ УСЛУГ  (РАБОТ) И КОМПЕНСАЦИИ ЗАТРАТ ГОСУДАРСТВА</t>
  </si>
  <si>
    <t>Приложение 3</t>
  </si>
  <si>
    <t xml:space="preserve">к Решению Хатангского сельского Совета депутатов </t>
  </si>
  <si>
    <t>Иные межбюджетные трансферты  на реализацию мероприятий, предусмотренных долгосрочной целевой программой "О территориальном планировании, градостроительном зонировании и документации по планировке территории Красноярского края" на 2012- 2014 годы оплата работ, по разработке правил землепользования и застройки  муниципальных образований</t>
  </si>
  <si>
    <t>Доходы, получаемые в виде арендной либо иной платы за передачу в возмездное пользование государственного и муниципального имущества ( за исключением имущества бюджетных и автономных учреждений, а также имущества государственных и муниципальных унитарных предприятий, в том числе и казенных)</t>
  </si>
  <si>
    <t>990</t>
  </si>
  <si>
    <t>Прочие доходы от компенсации затрат государства</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</si>
  <si>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</si>
  <si>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Налог на имущество физических лиц, взимаемый по ставкам, применяемым к объектам налогообложения, расположенным в границах поселений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</si>
  <si>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</si>
  <si>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7802</t>
  </si>
  <si>
    <t>Иные межбюджетные трансферты на реализацию мероприятий, предусмотренных долгосрочной целевой программой «Повышение эффективности деятельности органов местного самоуправления в Красноярском крае»  на 2011-2013 годы, в части осуществления (возмещения)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t>
  </si>
  <si>
    <t>6803</t>
  </si>
  <si>
    <t>Иные межбюджетные трансферты на реализацию мероприятий, предусмотренных долгосрочной целевой программой "Повышение эффективности деятельности органов местного самоуправления в Красноярском крае" на 2011-2013 годы, в части реализации проектов по благоустройству территорий поселений, городских округов</t>
  </si>
  <si>
    <t>6806</t>
  </si>
  <si>
    <t>Иные межбюджетные трансферты на реализацию мероприятий, предусмотренных долгосрочной целевой программой "Повышение эффективности деятельности органов местного самоуправления в Красноярском крае" на 2011-2013 годы, в части реализации мероприятий по развитию и модернизации улично-дорожной сети городских округов, городских и сельских поселений</t>
  </si>
  <si>
    <t>6804</t>
  </si>
  <si>
    <t>Иные межбюджетные трансферты на реализацию мероприятий, предусмотренных долгосрочной целевой программой "Обеспечение безопасности гидротехнических сооружений на территории Красноярского края на 2011-2013 годы"</t>
  </si>
  <si>
    <t>9801</t>
  </si>
  <si>
    <t>Иные межбюджетные трансферты на частичное финансирование (возмещение) расходов на увеличение размеров оплаты труда отдельным категориям работников бюджетной сферы края, для которых указами Президента Российской Федерации предусмотрено повышение оплаты труда</t>
  </si>
  <si>
    <t>Код классификации доходов бюджета</t>
  </si>
  <si>
    <t>(рублей)</t>
  </si>
  <si>
    <t>код классификации операций сектора государственного управления, относящихся к доходам бюджетов</t>
  </si>
  <si>
    <t>Акцизы по подакцизным товарам (продукции), производимым на территории Российской Федерации</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</si>
  <si>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</si>
  <si>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поселений (за исключением земельных участков муниципальных бюджетных и автономных учреждений)</t>
  </si>
  <si>
    <t>410</t>
  </si>
  <si>
    <t>Доходы от реализации иного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</si>
  <si>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053</t>
  </si>
  <si>
    <t>230</t>
  </si>
  <si>
    <t>240</t>
  </si>
  <si>
    <t>250</t>
  </si>
  <si>
    <t>260</t>
  </si>
  <si>
    <t>НАЛОГИ НА ТОВАРЫ (РАБОТЫ, УСЛУГИ), РЕАЛИЗУЕМЫЕ НА ТЕРРИТОРИИ РОССИЙСКОЙ ФЕДЕРАЦИИ</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</si>
  <si>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</si>
  <si>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поселениями</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</si>
  <si>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</si>
  <si>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</si>
  <si>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доходы от компенсации затрат бюджетов поселений</t>
  </si>
  <si>
    <t>Доходы от реализации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</si>
  <si>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Субвенции  бюджетам субъектов Российской Федерации и муниципальных образований</t>
  </si>
  <si>
    <t>100</t>
  </si>
  <si>
    <t>Межбюджетные трансферты,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</si>
  <si>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код главного администратора доходов бюджета</t>
  </si>
  <si>
    <t>группа доходов</t>
  </si>
  <si>
    <t>подгруппа доходов</t>
  </si>
  <si>
    <t>статья доходов</t>
  </si>
  <si>
    <t xml:space="preserve"> подстатья доходов</t>
  </si>
  <si>
    <t>элемент доходов</t>
  </si>
  <si>
    <t xml:space="preserve">код подвида доходов бюджета </t>
  </si>
  <si>
    <t>Наименование кода поступлений в бюджет, группы, подгруппы, статьи, подстатьи, элемента, подвида доходов, классификации операций сектора государственного управления</t>
  </si>
  <si>
    <t>Иные межбюджетные трансферты на разработку проектно-сметной документации на капитальный ремонт гидротехнических сооружений, получение положительного заключения государственной экспертизы в рамках подпрограммы «Использование и охрана водных ресурсов»</t>
  </si>
  <si>
    <t>7496</t>
  </si>
  <si>
    <t>Иные межбюджетные трансферты на комплектование книжных фондов библиотек муниципальных образований Красноярского края в рамках подпрограммы «Обеспечение условий реализации государственной программы и прочие мероприятия»</t>
  </si>
  <si>
    <t>7488</t>
  </si>
  <si>
    <t>Иные межбюджетные трансферты на оснащение муниципальных музеев и библиотек Красноярского края программным обеспечением, в том числе для ведения электронного каталога в рамках подпрограммы «Обеспечение условий реализации государственной программы и прочие мероприятия»</t>
  </si>
  <si>
    <t>7508</t>
  </si>
  <si>
    <t>Иные межбюджетные трансферты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</si>
  <si>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7485</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</si>
  <si>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</si>
  <si>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</si>
  <si>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</si>
  <si>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</si>
  <si>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5148</t>
  </si>
  <si>
    <t>Иные межбюджетные трансферты на государственную поддержку лучших работников муниципальных учреждений культуры, находящихся на территориях сельских поселений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</si>
  <si>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0003</t>
  </si>
  <si>
    <t>0005</t>
  </si>
  <si>
    <t>Земельный налог с организаций</t>
  </si>
  <si>
    <t>033</t>
  </si>
  <si>
    <t>Земельный налог с организаций, обладающих земельным участком, расположенным в границах сельских поселений</t>
  </si>
  <si>
    <t>1031</t>
  </si>
  <si>
    <t>Иные межбюджетные трансферты на частичное финансирование (возмещение) расходов на персональные выплаты, устанавливаемые в целях повышения оплаты труда молодым специалистам, персональные выплаты, устанавливаемые с учетом опыта работы при наличии ученой степени, почетного звания, нагрудного знака (значка), по министерству финансов Красноярского края в рамках непрограммных расходов отдельных органов исполнительной власти</t>
  </si>
  <si>
    <t>БЕЗВОЗМЕЗДНЫЕ ПОСТУПЛЕНИЯ ОТ НЕГОСУДАРСТВЕННЫХ ОРГАНИЗАЦИЙ</t>
  </si>
  <si>
    <t>Безвозмездные поступления от негосударственных организаций в бюджеты сельских поселений</t>
  </si>
  <si>
    <t>180</t>
  </si>
  <si>
    <t>Дотации бюджетам сельских поселений на выравнивание  бюджетной обеспеченности</t>
  </si>
  <si>
    <t xml:space="preserve">Субвенции бюджетам сельских поселений на  государственную регистрацию актов гражданского состояния </t>
  </si>
  <si>
    <t xml:space="preserve">Субвенции бюджетам сельских поселений на осуществление  первичного воинского учета на территориях, где отсутствуют военные комиссариаты </t>
  </si>
  <si>
    <t xml:space="preserve">Иные межбюджетные трансферты </t>
  </si>
  <si>
    <t>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 с сельскими поселениями</t>
  </si>
  <si>
    <t>Межбюджетные трансферты, передаваемые  бюджетам сельских поселений на комплектование книжных фондов библиотек муниципальных образований</t>
  </si>
  <si>
    <t xml:space="preserve">Прочие межбюджетные трансферты, передаваемые бюджетам </t>
  </si>
  <si>
    <t xml:space="preserve">Прочие межбюджетные трансферты, передаваемые бюджетам сельских поселений </t>
  </si>
  <si>
    <t>Иные межбюджетные трансферты на реализацию мероприятий муниципальной  программы "Культура Таймыра" сельских поселений</t>
  </si>
  <si>
    <t>Иные межбюджетные трансферты по созданию и обеспечению деятельности административных комиссий сельских поселений</t>
  </si>
  <si>
    <t>33</t>
  </si>
  <si>
    <t>501</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</si>
  <si>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</si>
  <si>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</si>
  <si>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 и туризма»</t>
  </si>
  <si>
    <t>5146</t>
  </si>
  <si>
    <t>1021</t>
  </si>
  <si>
    <t>Иные межбюджетные трансферты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</si>
  <si>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558</t>
  </si>
  <si>
    <t>Земельный налог с физических лиц</t>
  </si>
  <si>
    <t>043</t>
  </si>
  <si>
    <t>Земельный налог с физических лиц, обладающих земельным участком, расположенным в границах сельских поселений</t>
  </si>
  <si>
    <t>Процент исполнения</t>
  </si>
  <si>
    <t>Уточненный план на 
2015 год</t>
  </si>
  <si>
    <t>Исполнено за 2015 год</t>
  </si>
  <si>
    <t>Исполнение доходов бюджета сельского поселения Хатанга за 2015 год по кодам классификации доходов бюджетов</t>
  </si>
  <si>
    <t>Исполнение доходов бюджета по кодам видов доходов, подвидов доходов, классификации операций сектора государственного управления, относящихся к доходам бюджета сельского поселения Хатанга за 2015 год</t>
  </si>
  <si>
    <t>Приложение 4</t>
  </si>
  <si>
    <t>21 июня 2016 года № 274-РС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</si>
</sst>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00_ ;[Red]\-#,##0.00\ "/>
    <numFmt numFmtId="165" formatCode="#,##0.0"/>
    <numFmt numFmtId="166" formatCode="0.0000"/>
  </numFmts>
  <fonts count="67" x14ac:knownFonts="1">
    <font>
      <sz val="10"/>
      <name val="Arial Cyr"/>
      <charset val="204"/>
    </font>
    <font>
      <sz val="10"/>
      <name val="Arial Cyr"/>
      <charset val="204"/>
    </font>
    <font>
      <sz val="8"/>
      <name val="Times New Roman"/>
      <family val="1"/>
    </font>
    <font>
      <b/>
      <sz val="12"/>
      <name val="Times New Roman"/>
      <family val="1"/>
      <charset val="204"/>
    </font>
    <font>
      <sz val="12"/>
      <name val="Times New Roman"/>
      <family val="1"/>
      <charset val="204"/>
    </font>
    <font>
      <i/>
      <sz val="12"/>
      <name val="Times New Roman"/>
      <family val="1"/>
      <charset val="204"/>
    </font>
    <font>
      <sz val="10"/>
      <name val="Arial Cyr"/>
      <charset val="204"/>
    </font>
    <font>
      <sz val="10"/>
      <name val="Times New Roman"/>
      <family val="1"/>
      <charset val="204"/>
    </font>
    <font>
      <b/>
      <sz val="14"/>
      <name val="Times New Roman"/>
      <family val="1"/>
      <charset val="204"/>
    </font>
    <font>
      <i/>
      <sz val="10"/>
      <name val="Times New Roman"/>
      <family val="1"/>
      <charset val="204"/>
    </font>
    <font>
      <b/>
      <sz val="12"/>
      <name val="Times New Roman Cyr"/>
      <family val="1"/>
      <charset val="204"/>
    </font>
    <font>
      <i/>
      <sz val="12"/>
      <name val="Times New Roman Cyr"/>
      <family val="1"/>
      <charset val="204"/>
    </font>
    <font>
      <b/>
      <i/>
      <sz val="10"/>
      <name val="Times New Roman"/>
      <family val="1"/>
      <charset val="204"/>
    </font>
    <font>
      <b/>
      <sz val="10"/>
      <name val="Arial"/>
      <family val="2"/>
      <charset val="204"/>
    </font>
    <font>
      <i/>
      <sz val="9"/>
      <name val="Arial"/>
      <family val="2"/>
      <charset val="204"/>
    </font>
    <font>
      <sz val="9"/>
      <name val="Arial"/>
      <family val="2"/>
      <charset val="204"/>
    </font>
    <font>
      <sz val="10"/>
      <name val="Arial"/>
      <family val="2"/>
      <charset val="204"/>
    </font>
    <font>
      <i/>
      <sz val="8"/>
      <name val="Arial"/>
      <family val="2"/>
      <charset val="204"/>
    </font>
    <font>
      <i/>
      <sz val="8"/>
      <name val="Arial Cyr"/>
      <charset val="204"/>
    </font>
    <font>
      <sz val="8"/>
      <name val="Arial"/>
      <family val="2"/>
      <charset val="204"/>
    </font>
    <font>
      <b/>
      <sz val="9"/>
      <name val="Times New Roman"/>
      <family val="1"/>
      <charset val="204"/>
    </font>
    <font>
      <sz val="9"/>
      <name val="Times New Roman"/>
      <family val="1"/>
      <charset val="204"/>
    </font>
    <font>
      <sz val="10"/>
      <color indexed="10"/>
      <name val="Times New Roman"/>
      <family val="1"/>
      <charset val="204"/>
    </font>
    <font>
      <b/>
      <sz val="11"/>
      <name val="Times New Roman"/>
      <family val="1"/>
      <charset val="204"/>
    </font>
    <font>
      <b/>
      <sz val="10"/>
      <name val="Times New Roman"/>
      <family val="1"/>
      <charset val="204"/>
    </font>
    <font>
      <sz val="11"/>
      <name val="Times New Roman"/>
      <family val="1"/>
      <charset val="204"/>
    </font>
    <font>
      <i/>
      <sz val="9"/>
      <name val="Times New Roman"/>
      <family val="1"/>
      <charset val="204"/>
    </font>
    <font>
      <i/>
      <sz val="8"/>
      <name val="Times New Roman"/>
      <family val="1"/>
      <charset val="204"/>
    </font>
    <font>
      <sz val="8"/>
      <name val="Times New Roman"/>
      <family val="1"/>
      <charset val="204"/>
    </font>
    <font>
      <b/>
      <i/>
      <sz val="8"/>
      <name val="Times New Roman"/>
      <family val="1"/>
      <charset val="204"/>
    </font>
    <font>
      <b/>
      <sz val="10"/>
      <color indexed="10"/>
      <name val="Times New Roman"/>
      <family val="1"/>
      <charset val="204"/>
    </font>
    <font>
      <b/>
      <sz val="8"/>
      <name val="Times New Roman"/>
      <family val="1"/>
      <charset val="204"/>
    </font>
    <font>
      <i/>
      <sz val="11"/>
      <name val="Times New Roman"/>
      <family val="1"/>
      <charset val="204"/>
    </font>
    <font>
      <i/>
      <sz val="11"/>
      <name val="Times New Roman Cyr"/>
      <family val="1"/>
      <charset val="204"/>
    </font>
    <font>
      <i/>
      <sz val="9.5"/>
      <name val="Times New Roman"/>
      <family val="1"/>
      <charset val="204"/>
    </font>
    <font>
      <b/>
      <sz val="9.5"/>
      <color indexed="10"/>
      <name val="Times New Roman"/>
      <family val="1"/>
      <charset val="204"/>
    </font>
    <font>
      <b/>
      <i/>
      <sz val="9.5"/>
      <name val="Times New Roman"/>
      <family val="1"/>
      <charset val="204"/>
    </font>
    <font>
      <sz val="9.5"/>
      <name val="Times New Roman"/>
      <family val="1"/>
      <charset val="204"/>
    </font>
    <font>
      <b/>
      <sz val="9.5"/>
      <name val="Times New Roman"/>
      <family val="1"/>
      <charset val="204"/>
    </font>
    <font>
      <sz val="10"/>
      <color indexed="10"/>
      <name val="Times New Roman"/>
      <family val="1"/>
      <charset val="204"/>
    </font>
    <font>
      <sz val="10"/>
      <name val="Times New Roman"/>
      <family val="1"/>
      <charset val="204"/>
    </font>
    <font>
      <sz val="11"/>
      <color indexed="8"/>
      <name val="Calibri"/>
      <family val="2"/>
      <charset val="204"/>
    </font>
    <font>
      <sz val="11"/>
      <color indexed="9"/>
      <name val="Calibri"/>
      <family val="2"/>
      <charset val="204"/>
    </font>
    <font>
      <sz val="11"/>
      <color indexed="16"/>
      <name val="Calibri"/>
      <family val="2"/>
      <charset val="204"/>
    </font>
    <font>
      <b/>
      <sz val="11"/>
      <color indexed="53"/>
      <name val="Calibri"/>
      <family val="2"/>
      <charset val="204"/>
    </font>
    <font>
      <b/>
      <sz val="11"/>
      <color indexed="9"/>
      <name val="Calibri"/>
      <family val="2"/>
      <charset val="204"/>
    </font>
    <font>
      <b/>
      <sz val="11"/>
      <color indexed="8"/>
      <name val="Calibri"/>
      <family val="2"/>
      <charset val="204"/>
    </font>
    <font>
      <sz val="11"/>
      <color indexed="17"/>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62"/>
      <name val="Calibri"/>
      <family val="2"/>
      <charset val="204"/>
    </font>
    <font>
      <sz val="11"/>
      <color indexed="53"/>
      <name val="Calibri"/>
      <family val="2"/>
      <charset val="204"/>
    </font>
    <font>
      <sz val="11"/>
      <color indexed="60"/>
      <name val="Calibri"/>
      <family val="2"/>
      <charset val="204"/>
    </font>
    <font>
      <b/>
      <sz val="11"/>
      <color indexed="63"/>
      <name val="Calibri"/>
      <family val="2"/>
      <charset val="204"/>
    </font>
    <font>
      <b/>
      <sz val="18"/>
      <color indexed="62"/>
      <name val="Cambria"/>
      <family val="2"/>
      <charset val="204"/>
    </font>
    <font>
      <sz val="11"/>
      <color indexed="10"/>
      <name val="Calibri"/>
      <family val="2"/>
      <charset val="204"/>
    </font>
    <font>
      <b/>
      <sz val="11"/>
      <color indexed="52"/>
      <name val="Calibri"/>
      <family val="2"/>
      <charset val="204"/>
    </font>
    <font>
      <u/>
      <sz val="7"/>
      <color indexed="12"/>
      <name val="Arial"/>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s>
  <fills count="36">
    <fill>
      <patternFill patternType="none"/>
    </fill>
    <fill>
      <patternFill patternType="gray125"/>
    </fill>
    <fill>
      <patternFill patternType="solid">
        <fgColor indexed="47"/>
      </patternFill>
    </fill>
    <fill>
      <patternFill patternType="solid">
        <fgColor indexed="42"/>
      </patternFill>
    </fill>
    <fill>
      <patternFill patternType="solid">
        <fgColor indexed="49"/>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36"/>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5"/>
      </patternFill>
    </fill>
    <fill>
      <patternFill patternType="solid">
        <fgColor indexed="26"/>
      </patternFill>
    </fill>
    <fill>
      <patternFill patternType="solid">
        <fgColor indexed="9"/>
        <bgColor indexed="64"/>
      </patternFill>
    </fill>
    <fill>
      <patternFill patternType="solid">
        <fgColor indexed="34"/>
        <bgColor indexed="64"/>
      </patternFill>
    </fill>
    <fill>
      <patternFill patternType="solid">
        <fgColor indexed="13"/>
        <bgColor indexed="64"/>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s>
  <cellStyleXfs count="77">
    <xf numFmtId="0" fontId="0" fillId="0" borderId="0"/>
    <xf numFmtId="0" fontId="42" fillId="5"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2" fillId="7" borderId="0" applyNumberFormat="0" applyBorder="0" applyAlignment="0" applyProtection="0"/>
    <xf numFmtId="0" fontId="42" fillId="8" borderId="0" applyNumberFormat="0" applyBorder="0" applyAlignment="0" applyProtection="0"/>
    <xf numFmtId="0" fontId="41" fillId="9" borderId="0" applyNumberFormat="0" applyBorder="0" applyAlignment="0" applyProtection="0"/>
    <xf numFmtId="0" fontId="41" fillId="10" borderId="0" applyNumberFormat="0" applyBorder="0" applyAlignment="0" applyProtection="0"/>
    <xf numFmtId="0" fontId="42" fillId="11" borderId="0" applyNumberFormat="0" applyBorder="0" applyAlignment="0" applyProtection="0"/>
    <xf numFmtId="0" fontId="42" fillId="11" borderId="0" applyNumberFormat="0" applyBorder="0" applyAlignment="0" applyProtection="0"/>
    <xf numFmtId="0" fontId="41" fillId="9" borderId="0" applyNumberFormat="0" applyBorder="0" applyAlignment="0" applyProtection="0"/>
    <xf numFmtId="0" fontId="41" fillId="12" borderId="0" applyNumberFormat="0" applyBorder="0" applyAlignment="0" applyProtection="0"/>
    <xf numFmtId="0" fontId="42" fillId="10" borderId="0" applyNumberFormat="0" applyBorder="0" applyAlignment="0" applyProtection="0"/>
    <xf numFmtId="0" fontId="42" fillId="5" borderId="0" applyNumberFormat="0" applyBorder="0" applyAlignment="0" applyProtection="0"/>
    <xf numFmtId="0" fontId="41" fillId="6" borderId="0" applyNumberFormat="0" applyBorder="0" applyAlignment="0" applyProtection="0"/>
    <xf numFmtId="0" fontId="41" fillId="10" borderId="0" applyNumberFormat="0" applyBorder="0" applyAlignment="0" applyProtection="0"/>
    <xf numFmtId="0" fontId="42" fillId="10" borderId="0" applyNumberFormat="0" applyBorder="0" applyAlignment="0" applyProtection="0"/>
    <xf numFmtId="0" fontId="42" fillId="13" borderId="0" applyNumberFormat="0" applyBorder="0" applyAlignment="0" applyProtection="0"/>
    <xf numFmtId="0" fontId="41" fillId="14" borderId="0" applyNumberFormat="0" applyBorder="0" applyAlignment="0" applyProtection="0"/>
    <xf numFmtId="0" fontId="41" fillId="6" borderId="0" applyNumberFormat="0" applyBorder="0" applyAlignment="0" applyProtection="0"/>
    <xf numFmtId="0" fontId="42" fillId="7" borderId="0" applyNumberFormat="0" applyBorder="0" applyAlignment="0" applyProtection="0"/>
    <xf numFmtId="0" fontId="42" fillId="15" borderId="0" applyNumberFormat="0" applyBorder="0" applyAlignment="0" applyProtection="0"/>
    <xf numFmtId="0" fontId="41" fillId="9" borderId="0" applyNumberFormat="0" applyBorder="0" applyAlignment="0" applyProtection="0"/>
    <xf numFmtId="0" fontId="41" fillId="16" borderId="0" applyNumberFormat="0" applyBorder="0" applyAlignment="0" applyProtection="0"/>
    <xf numFmtId="0" fontId="42" fillId="16" borderId="0" applyNumberFormat="0" applyBorder="0" applyAlignment="0" applyProtection="0"/>
    <xf numFmtId="0" fontId="43" fillId="17" borderId="0" applyNumberFormat="0" applyBorder="0" applyAlignment="0" applyProtection="0"/>
    <xf numFmtId="0" fontId="44" fillId="18" borderId="1" applyNumberFormat="0" applyAlignment="0" applyProtection="0"/>
    <xf numFmtId="0" fontId="45" fillId="11" borderId="2" applyNumberFormat="0" applyAlignment="0" applyProtection="0"/>
    <xf numFmtId="0" fontId="46" fillId="19" borderId="0" applyNumberFormat="0" applyBorder="0" applyAlignment="0" applyProtection="0"/>
    <xf numFmtId="0" fontId="46" fillId="20" borderId="0" applyNumberFormat="0" applyBorder="0" applyAlignment="0" applyProtection="0"/>
    <xf numFmtId="0" fontId="46" fillId="21" borderId="0" applyNumberFormat="0" applyBorder="0" applyAlignment="0" applyProtection="0"/>
    <xf numFmtId="0" fontId="47" fillId="12" borderId="0" applyNumberFormat="0" applyBorder="0" applyAlignment="0" applyProtection="0"/>
    <xf numFmtId="0" fontId="48" fillId="0" borderId="3" applyNumberFormat="0" applyFill="0" applyAlignment="0" applyProtection="0"/>
    <xf numFmtId="0" fontId="49" fillId="0" borderId="4" applyNumberFormat="0" applyFill="0" applyAlignment="0" applyProtection="0"/>
    <xf numFmtId="0" fontId="50" fillId="0" borderId="5" applyNumberFormat="0" applyFill="0" applyAlignment="0" applyProtection="0"/>
    <xf numFmtId="0" fontId="50" fillId="0" borderId="0" applyNumberFormat="0" applyFill="0" applyBorder="0" applyAlignment="0" applyProtection="0"/>
    <xf numFmtId="0" fontId="51" fillId="16" borderId="1" applyNumberFormat="0" applyAlignment="0" applyProtection="0"/>
    <xf numFmtId="0" fontId="52" fillId="0" borderId="6" applyNumberFormat="0" applyFill="0" applyAlignment="0" applyProtection="0"/>
    <xf numFmtId="0" fontId="53" fillId="22" borderId="0" applyNumberFormat="0" applyBorder="0" applyAlignment="0" applyProtection="0"/>
    <xf numFmtId="0" fontId="16" fillId="9" borderId="7" applyNumberFormat="0" applyFont="0" applyAlignment="0" applyProtection="0"/>
    <xf numFmtId="0" fontId="54" fillId="18" borderId="8" applyNumberFormat="0" applyAlignment="0" applyProtection="0"/>
    <xf numFmtId="0" fontId="55" fillId="0" borderId="0" applyNumberFormat="0" applyFill="0" applyBorder="0" applyAlignment="0" applyProtection="0"/>
    <xf numFmtId="0" fontId="46" fillId="0" borderId="9" applyNumberFormat="0" applyFill="0" applyAlignment="0" applyProtection="0"/>
    <xf numFmtId="0" fontId="56" fillId="0" borderId="0" applyNumberFormat="0" applyFill="0" applyBorder="0" applyAlignment="0" applyProtection="0"/>
    <xf numFmtId="0" fontId="42" fillId="23" borderId="0" applyNumberFormat="0" applyBorder="0" applyAlignment="0" applyProtection="0"/>
    <xf numFmtId="0" fontId="42" fillId="24" borderId="0" applyNumberFormat="0" applyBorder="0" applyAlignment="0" applyProtection="0"/>
    <xf numFmtId="0" fontId="42" fillId="25" borderId="0" applyNumberFormat="0" applyBorder="0" applyAlignment="0" applyProtection="0"/>
    <xf numFmtId="0" fontId="42" fillId="26" borderId="0" applyNumberFormat="0" applyBorder="0" applyAlignment="0" applyProtection="0"/>
    <xf numFmtId="0" fontId="42" fillId="4" borderId="0" applyNumberFormat="0" applyBorder="0" applyAlignment="0" applyProtection="0"/>
    <xf numFmtId="0" fontId="42" fillId="27" borderId="0" applyNumberFormat="0" applyBorder="0" applyAlignment="0" applyProtection="0"/>
    <xf numFmtId="0" fontId="51" fillId="2" borderId="1" applyNumberFormat="0" applyAlignment="0" applyProtection="0"/>
    <xf numFmtId="0" fontId="54" fillId="28" borderId="8" applyNumberFormat="0" applyAlignment="0" applyProtection="0"/>
    <xf numFmtId="0" fontId="57" fillId="28" borderId="1" applyNumberFormat="0" applyAlignment="0" applyProtection="0"/>
    <xf numFmtId="0" fontId="58" fillId="0" borderId="0" applyNumberFormat="0" applyFill="0" applyBorder="0" applyAlignment="0" applyProtection="0">
      <alignment vertical="top"/>
      <protection locked="0"/>
    </xf>
    <xf numFmtId="0" fontId="59" fillId="0" borderId="10" applyNumberFormat="0" applyFill="0" applyAlignment="0" applyProtection="0"/>
    <xf numFmtId="0" fontId="60" fillId="0" borderId="4" applyNumberFormat="0" applyFill="0" applyAlignment="0" applyProtection="0"/>
    <xf numFmtId="0" fontId="61" fillId="0" borderId="11" applyNumberFormat="0" applyFill="0" applyAlignment="0" applyProtection="0"/>
    <xf numFmtId="0" fontId="61" fillId="0" borderId="0" applyNumberFormat="0" applyFill="0" applyBorder="0" applyAlignment="0" applyProtection="0"/>
    <xf numFmtId="0" fontId="46" fillId="0" borderId="12" applyNumberFormat="0" applyFill="0" applyAlignment="0" applyProtection="0"/>
    <xf numFmtId="0" fontId="45" fillId="29" borderId="2" applyNumberFormat="0" applyAlignment="0" applyProtection="0"/>
    <xf numFmtId="0" fontId="62" fillId="0" borderId="0" applyNumberFormat="0" applyFill="0" applyBorder="0" applyAlignment="0" applyProtection="0"/>
    <xf numFmtId="0" fontId="53" fillId="30" borderId="0" applyNumberFormat="0" applyBorder="0" applyAlignment="0" applyProtection="0"/>
    <xf numFmtId="0" fontId="16" fillId="0" borderId="0"/>
    <xf numFmtId="0" fontId="40" fillId="0" borderId="0"/>
    <xf numFmtId="0" fontId="1" fillId="0" borderId="0"/>
    <xf numFmtId="0" fontId="2" fillId="0" borderId="0"/>
    <xf numFmtId="0" fontId="1" fillId="0" borderId="0"/>
    <xf numFmtId="0" fontId="63" fillId="31" borderId="0" applyNumberFormat="0" applyBorder="0" applyAlignment="0" applyProtection="0"/>
    <xf numFmtId="0" fontId="64" fillId="0" borderId="0" applyNumberFormat="0" applyFill="0" applyBorder="0" applyAlignment="0" applyProtection="0"/>
    <xf numFmtId="0" fontId="6" fillId="32" borderId="7" applyNumberFormat="0" applyFont="0" applyAlignment="0" applyProtection="0"/>
    <xf numFmtId="9" fontId="16" fillId="0" borderId="0" applyFont="0" applyFill="0" applyBorder="0" applyAlignment="0" applyProtection="0"/>
    <xf numFmtId="0" fontId="65" fillId="0" borderId="6" applyNumberFormat="0" applyFill="0" applyAlignment="0" applyProtection="0"/>
    <xf numFmtId="0" fontId="66" fillId="0" borderId="0"/>
    <xf numFmtId="0" fontId="56" fillId="0" borderId="0" applyNumberFormat="0" applyFill="0" applyBorder="0" applyAlignment="0" applyProtection="0"/>
    <xf numFmtId="165" fontId="16" fillId="0" borderId="0" applyFont="0" applyFill="0" applyBorder="0" applyAlignment="0" applyProtection="0"/>
    <xf numFmtId="43" fontId="1" fillId="0" borderId="0" applyFont="0" applyFill="0" applyBorder="0" applyAlignment="0" applyProtection="0"/>
    <xf numFmtId="0" fontId="47" fillId="3" borderId="0" applyNumberFormat="0" applyBorder="0" applyAlignment="0" applyProtection="0"/>
  </cellStyleXfs>
  <cellXfs count="178">
    <xf numFmtId="0" fontId="0" fillId="0" borderId="0" xfId="0"/>
    <xf numFmtId="164" fontId="3" fillId="0" borderId="13" xfId="75" applyNumberFormat="1" applyFont="1" applyFill="1" applyBorder="1" applyAlignment="1">
      <alignment horizontal="right" vertical="center"/>
    </xf>
    <xf numFmtId="164" fontId="4" fillId="0" borderId="13" xfId="75" applyNumberFormat="1" applyFont="1" applyFill="1" applyBorder="1" applyAlignment="1">
      <alignment horizontal="right" vertical="center"/>
    </xf>
    <xf numFmtId="49" fontId="3" fillId="0" borderId="13" xfId="75" applyNumberFormat="1" applyFont="1" applyFill="1" applyBorder="1" applyAlignment="1">
      <alignment horizontal="center" vertical="center"/>
    </xf>
    <xf numFmtId="0" fontId="7" fillId="0" borderId="0" xfId="0" applyFont="1" applyFill="1"/>
    <xf numFmtId="0" fontId="4" fillId="0" borderId="0" xfId="0" applyFont="1" applyFill="1"/>
    <xf numFmtId="49" fontId="3" fillId="0" borderId="13" xfId="75" applyNumberFormat="1" applyFont="1" applyFill="1" applyBorder="1" applyAlignment="1">
      <alignment horizontal="center" vertical="center" textRotation="90" wrapText="1"/>
    </xf>
    <xf numFmtId="0" fontId="9" fillId="0" borderId="0" xfId="0" applyFont="1" applyFill="1"/>
    <xf numFmtId="49" fontId="5" fillId="0" borderId="13" xfId="75" applyNumberFormat="1" applyFont="1" applyFill="1" applyBorder="1" applyAlignment="1">
      <alignment horizontal="center" vertical="center"/>
    </xf>
    <xf numFmtId="164" fontId="5" fillId="0" borderId="13" xfId="75" applyNumberFormat="1" applyFont="1" applyFill="1" applyBorder="1" applyAlignment="1">
      <alignment horizontal="right" vertical="center"/>
    </xf>
    <xf numFmtId="49" fontId="3" fillId="0" borderId="13" xfId="64" applyNumberFormat="1" applyFont="1" applyFill="1" applyBorder="1" applyAlignment="1">
      <alignment horizontal="center" vertical="center"/>
    </xf>
    <xf numFmtId="0" fontId="5" fillId="0" borderId="0" xfId="0" applyFont="1" applyFill="1"/>
    <xf numFmtId="0" fontId="3" fillId="0" borderId="14" xfId="66" applyFont="1" applyFill="1" applyBorder="1" applyAlignment="1">
      <alignment horizontal="justify" vertical="center" wrapText="1"/>
    </xf>
    <xf numFmtId="0" fontId="5" fillId="0" borderId="14" xfId="66" applyFont="1" applyFill="1" applyBorder="1" applyAlignment="1">
      <alignment horizontal="justify" vertical="center" wrapText="1"/>
    </xf>
    <xf numFmtId="49" fontId="5" fillId="0" borderId="13" xfId="75" applyNumberFormat="1" applyFont="1" applyFill="1" applyBorder="1" applyAlignment="1">
      <alignment horizontal="center" vertical="center" textRotation="90" wrapText="1"/>
    </xf>
    <xf numFmtId="166" fontId="4" fillId="0" borderId="0" xfId="0" applyNumberFormat="1" applyFont="1" applyFill="1"/>
    <xf numFmtId="49" fontId="4" fillId="0" borderId="13" xfId="0" applyNumberFormat="1" applyFont="1" applyFill="1" applyBorder="1" applyAlignment="1">
      <alignment horizontal="center" vertical="center"/>
    </xf>
    <xf numFmtId="164" fontId="8" fillId="0" borderId="0" xfId="0" applyNumberFormat="1" applyFont="1" applyFill="1" applyAlignment="1">
      <alignment horizontal="center"/>
    </xf>
    <xf numFmtId="164" fontId="3" fillId="0" borderId="13" xfId="64" applyNumberFormat="1" applyFont="1" applyFill="1" applyBorder="1" applyAlignment="1">
      <alignment horizontal="left" vertical="center" wrapText="1"/>
    </xf>
    <xf numFmtId="0" fontId="12" fillId="0" borderId="0" xfId="0" applyFont="1" applyFill="1"/>
    <xf numFmtId="0" fontId="5" fillId="0" borderId="13" xfId="66" applyFont="1" applyFill="1" applyBorder="1" applyAlignment="1">
      <alignment horizontal="justify" vertical="center" wrapText="1"/>
    </xf>
    <xf numFmtId="164" fontId="10" fillId="0" borderId="15" xfId="65" applyNumberFormat="1" applyFont="1" applyFill="1" applyBorder="1" applyAlignment="1">
      <alignment horizontal="right" vertical="center" wrapText="1"/>
    </xf>
    <xf numFmtId="49" fontId="4" fillId="0" borderId="13" xfId="0" applyNumberFormat="1" applyFont="1" applyFill="1" applyBorder="1" applyAlignment="1" applyProtection="1">
      <alignment horizontal="center" vertical="center"/>
      <protection locked="0"/>
    </xf>
    <xf numFmtId="0" fontId="4" fillId="0" borderId="13" xfId="0" applyNumberFormat="1" applyFont="1" applyFill="1" applyBorder="1" applyAlignment="1" applyProtection="1">
      <alignment vertical="center" wrapText="1"/>
      <protection locked="0"/>
    </xf>
    <xf numFmtId="0" fontId="8" fillId="0" borderId="0" xfId="0" applyFont="1" applyFill="1" applyAlignment="1">
      <alignment horizontal="center"/>
    </xf>
    <xf numFmtId="49" fontId="3" fillId="0" borderId="15" xfId="75" applyNumberFormat="1" applyFont="1" applyFill="1" applyBorder="1" applyAlignment="1">
      <alignment horizontal="center" vertical="center" textRotation="90" wrapText="1"/>
    </xf>
    <xf numFmtId="49" fontId="13" fillId="0" borderId="13" xfId="0" applyNumberFormat="1" applyFont="1" applyFill="1" applyBorder="1" applyAlignment="1">
      <alignment horizontal="center" vertical="center"/>
    </xf>
    <xf numFmtId="0" fontId="13" fillId="0" borderId="16" xfId="0" applyFont="1" applyFill="1" applyBorder="1" applyAlignment="1">
      <alignment vertical="center" wrapText="1"/>
    </xf>
    <xf numFmtId="4" fontId="13" fillId="0" borderId="13" xfId="0" applyNumberFormat="1" applyFont="1" applyFill="1" applyBorder="1" applyAlignment="1">
      <alignment horizontal="right" vertical="center" wrapText="1"/>
    </xf>
    <xf numFmtId="49" fontId="14" fillId="0" borderId="13" xfId="0" applyNumberFormat="1" applyFont="1" applyFill="1" applyBorder="1" applyAlignment="1">
      <alignment horizontal="center" vertical="center"/>
    </xf>
    <xf numFmtId="49" fontId="15" fillId="0" borderId="16" xfId="0" applyNumberFormat="1" applyFont="1" applyFill="1" applyBorder="1" applyAlignment="1">
      <alignment horizontal="center" vertical="center"/>
    </xf>
    <xf numFmtId="49" fontId="15" fillId="0" borderId="13" xfId="0" applyNumberFormat="1" applyFont="1" applyFill="1" applyBorder="1" applyAlignment="1">
      <alignment horizontal="center" vertical="center"/>
    </xf>
    <xf numFmtId="0" fontId="15" fillId="33" borderId="16" xfId="0" applyFont="1" applyFill="1" applyBorder="1" applyAlignment="1">
      <alignment vertical="center" wrapText="1"/>
    </xf>
    <xf numFmtId="4" fontId="17" fillId="0" borderId="13" xfId="0" applyNumberFormat="1" applyFont="1" applyFill="1" applyBorder="1" applyAlignment="1">
      <alignment horizontal="right" vertical="center" wrapText="1"/>
    </xf>
    <xf numFmtId="49" fontId="19" fillId="0" borderId="13" xfId="0" applyNumberFormat="1" applyFont="1" applyFill="1" applyBorder="1" applyAlignment="1">
      <alignment horizontal="center" vertical="center"/>
    </xf>
    <xf numFmtId="49" fontId="19" fillId="0" borderId="16" xfId="0" applyNumberFormat="1" applyFont="1" applyFill="1" applyBorder="1" applyAlignment="1">
      <alignment horizontal="center" vertical="center"/>
    </xf>
    <xf numFmtId="0" fontId="19" fillId="0" borderId="16" xfId="0" applyFont="1" applyFill="1" applyBorder="1" applyAlignment="1">
      <alignment vertical="center" wrapText="1"/>
    </xf>
    <xf numFmtId="49" fontId="18" fillId="0" borderId="16" xfId="0" applyNumberFormat="1" applyFont="1" applyFill="1" applyBorder="1" applyAlignment="1">
      <alignment horizontal="center" vertical="center"/>
    </xf>
    <xf numFmtId="49" fontId="18" fillId="0" borderId="13" xfId="0" applyNumberFormat="1" applyFont="1" applyFill="1" applyBorder="1" applyAlignment="1">
      <alignment horizontal="center" vertical="center"/>
    </xf>
    <xf numFmtId="0" fontId="15" fillId="0" borderId="16" xfId="0" applyFont="1" applyFill="1" applyBorder="1" applyAlignment="1">
      <alignment vertical="center" wrapText="1"/>
    </xf>
    <xf numFmtId="0" fontId="19" fillId="0" borderId="16" xfId="62" applyNumberFormat="1" applyFont="1" applyFill="1" applyBorder="1" applyAlignment="1" applyProtection="1">
      <alignment horizontal="left" vertical="top" wrapText="1"/>
      <protection hidden="1"/>
    </xf>
    <xf numFmtId="40" fontId="19" fillId="0" borderId="13" xfId="0" applyNumberFormat="1" applyFont="1" applyFill="1" applyBorder="1" applyAlignment="1">
      <alignment vertical="center" wrapText="1"/>
    </xf>
    <xf numFmtId="0" fontId="15" fillId="0" borderId="16" xfId="62" applyNumberFormat="1" applyFont="1" applyFill="1" applyBorder="1" applyAlignment="1" applyProtection="1">
      <alignment horizontal="left" vertical="top" wrapText="1"/>
      <protection hidden="1"/>
    </xf>
    <xf numFmtId="0" fontId="20" fillId="0" borderId="13" xfId="66" applyFont="1" applyFill="1" applyBorder="1" applyAlignment="1">
      <alignment horizontal="justify" vertical="center" wrapText="1"/>
    </xf>
    <xf numFmtId="49" fontId="15" fillId="33" borderId="13" xfId="0" applyNumberFormat="1" applyFont="1" applyFill="1" applyBorder="1" applyAlignment="1">
      <alignment horizontal="center" vertical="center"/>
    </xf>
    <xf numFmtId="4" fontId="15" fillId="33" borderId="13" xfId="0" applyNumberFormat="1" applyFont="1" applyFill="1" applyBorder="1" applyAlignment="1">
      <alignment horizontal="right" vertical="center" wrapText="1"/>
    </xf>
    <xf numFmtId="49" fontId="21" fillId="0" borderId="13" xfId="65" applyNumberFormat="1" applyFont="1" applyFill="1" applyBorder="1" applyAlignment="1">
      <alignment horizontal="center" vertical="center"/>
    </xf>
    <xf numFmtId="0" fontId="21" fillId="0" borderId="13" xfId="65" applyFont="1" applyFill="1" applyBorder="1" applyAlignment="1">
      <alignment horizontal="justify" vertical="center" wrapText="1"/>
    </xf>
    <xf numFmtId="164" fontId="10" fillId="0" borderId="0" xfId="65" applyNumberFormat="1" applyFont="1" applyFill="1" applyBorder="1" applyAlignment="1">
      <alignment horizontal="right" vertical="center" wrapText="1"/>
    </xf>
    <xf numFmtId="164" fontId="11" fillId="0" borderId="0" xfId="65" applyNumberFormat="1" applyFont="1" applyFill="1" applyBorder="1" applyAlignment="1">
      <alignment horizontal="right" vertical="center" wrapText="1"/>
    </xf>
    <xf numFmtId="0" fontId="22" fillId="0" borderId="0" xfId="0" applyFont="1" applyFill="1"/>
    <xf numFmtId="0" fontId="3" fillId="0" borderId="14" xfId="65" applyFont="1" applyFill="1" applyBorder="1" applyAlignment="1">
      <alignment horizontal="left" vertical="center" wrapText="1"/>
    </xf>
    <xf numFmtId="164" fontId="7" fillId="0" borderId="0" xfId="0" applyNumberFormat="1" applyFont="1" applyFill="1"/>
    <xf numFmtId="164" fontId="23" fillId="0" borderId="13" xfId="75" applyNumberFormat="1" applyFont="1" applyFill="1" applyBorder="1" applyAlignment="1">
      <alignment horizontal="right" vertical="center"/>
    </xf>
    <xf numFmtId="49" fontId="24" fillId="0" borderId="13" xfId="75" applyNumberFormat="1" applyFont="1" applyFill="1" applyBorder="1" applyAlignment="1">
      <alignment horizontal="center" vertical="center"/>
    </xf>
    <xf numFmtId="0" fontId="24" fillId="0" borderId="14" xfId="66" applyFont="1" applyFill="1" applyBorder="1" applyAlignment="1">
      <alignment horizontal="justify" vertical="center" wrapText="1"/>
    </xf>
    <xf numFmtId="164" fontId="24" fillId="0" borderId="13" xfId="75" applyNumberFormat="1" applyFont="1" applyFill="1" applyBorder="1" applyAlignment="1">
      <alignment horizontal="right" vertical="center"/>
    </xf>
    <xf numFmtId="0" fontId="7" fillId="0" borderId="13" xfId="66" applyFont="1" applyFill="1" applyBorder="1" applyAlignment="1">
      <alignment horizontal="justify" vertical="center" wrapText="1"/>
    </xf>
    <xf numFmtId="164" fontId="7" fillId="0" borderId="13" xfId="75" applyNumberFormat="1" applyFont="1" applyFill="1" applyBorder="1" applyAlignment="1">
      <alignment horizontal="right" vertical="center"/>
    </xf>
    <xf numFmtId="164" fontId="24" fillId="0" borderId="13" xfId="0" applyNumberFormat="1" applyFont="1" applyFill="1" applyBorder="1" applyAlignment="1">
      <alignment vertical="center"/>
    </xf>
    <xf numFmtId="49" fontId="7" fillId="0" borderId="16" xfId="0" applyNumberFormat="1" applyFont="1" applyFill="1" applyBorder="1" applyAlignment="1">
      <alignment horizontal="center" vertical="center"/>
    </xf>
    <xf numFmtId="49" fontId="7" fillId="0" borderId="13" xfId="0" applyNumberFormat="1" applyFont="1" applyFill="1" applyBorder="1" applyAlignment="1">
      <alignment horizontal="center" vertical="center"/>
    </xf>
    <xf numFmtId="164" fontId="9" fillId="0" borderId="13" xfId="75" applyNumberFormat="1" applyFont="1" applyFill="1" applyBorder="1" applyAlignment="1">
      <alignment horizontal="right" vertical="center"/>
    </xf>
    <xf numFmtId="49" fontId="26" fillId="0" borderId="13" xfId="0" applyNumberFormat="1" applyFont="1" applyFill="1" applyBorder="1" applyAlignment="1">
      <alignment horizontal="center" vertical="center"/>
    </xf>
    <xf numFmtId="49" fontId="21" fillId="0" borderId="16" xfId="0" applyNumberFormat="1" applyFont="1" applyFill="1" applyBorder="1" applyAlignment="1">
      <alignment horizontal="center" vertical="center"/>
    </xf>
    <xf numFmtId="49" fontId="21" fillId="0" borderId="13" xfId="0" applyNumberFormat="1" applyFont="1" applyFill="1" applyBorder="1" applyAlignment="1">
      <alignment horizontal="center" vertical="center"/>
    </xf>
    <xf numFmtId="49" fontId="24" fillId="0" borderId="16" xfId="0" applyNumberFormat="1" applyFont="1" applyFill="1" applyBorder="1" applyAlignment="1">
      <alignment horizontal="center" vertical="center"/>
    </xf>
    <xf numFmtId="49" fontId="24" fillId="0" borderId="13" xfId="0" applyNumberFormat="1" applyFont="1" applyFill="1" applyBorder="1" applyAlignment="1">
      <alignment horizontal="center" vertical="center"/>
    </xf>
    <xf numFmtId="0" fontId="24" fillId="0" borderId="16" xfId="0" applyFont="1" applyFill="1" applyBorder="1" applyAlignment="1">
      <alignment vertical="center" wrapText="1"/>
    </xf>
    <xf numFmtId="49" fontId="27" fillId="0" borderId="13" xfId="0" applyNumberFormat="1" applyFont="1" applyFill="1" applyBorder="1" applyAlignment="1">
      <alignment horizontal="center" vertical="center"/>
    </xf>
    <xf numFmtId="49" fontId="27" fillId="0" borderId="16" xfId="0" applyNumberFormat="1" applyFont="1" applyFill="1" applyBorder="1" applyAlignment="1">
      <alignment horizontal="center" vertical="center"/>
    </xf>
    <xf numFmtId="0" fontId="24" fillId="0" borderId="16" xfId="0" applyFont="1" applyFill="1" applyBorder="1" applyAlignment="1">
      <alignment vertical="center"/>
    </xf>
    <xf numFmtId="49" fontId="9" fillId="0" borderId="13" xfId="0" applyNumberFormat="1" applyFont="1" applyFill="1" applyBorder="1" applyAlignment="1">
      <alignment horizontal="center" vertical="center"/>
    </xf>
    <xf numFmtId="49" fontId="9" fillId="0" borderId="16" xfId="0" applyNumberFormat="1" applyFont="1" applyFill="1" applyBorder="1" applyAlignment="1">
      <alignment horizontal="center" vertical="center"/>
    </xf>
    <xf numFmtId="4" fontId="25" fillId="0" borderId="13" xfId="0" applyNumberFormat="1" applyFont="1" applyFill="1" applyBorder="1" applyAlignment="1">
      <alignment horizontal="right" vertical="center" wrapText="1"/>
    </xf>
    <xf numFmtId="4" fontId="29" fillId="0" borderId="13" xfId="0" applyNumberFormat="1" applyFont="1" applyFill="1" applyBorder="1" applyAlignment="1">
      <alignment horizontal="right" vertical="center" wrapText="1"/>
    </xf>
    <xf numFmtId="49" fontId="28" fillId="0" borderId="13" xfId="0" applyNumberFormat="1" applyFont="1" applyFill="1" applyBorder="1" applyAlignment="1">
      <alignment horizontal="center" vertical="center"/>
    </xf>
    <xf numFmtId="4" fontId="23" fillId="0" borderId="0" xfId="0" applyNumberFormat="1" applyFont="1" applyFill="1" applyAlignment="1">
      <alignment horizontal="right"/>
    </xf>
    <xf numFmtId="4" fontId="7" fillId="0" borderId="0" xfId="0" applyNumberFormat="1" applyFont="1" applyFill="1" applyAlignment="1">
      <alignment horizontal="right"/>
    </xf>
    <xf numFmtId="0" fontId="28" fillId="0" borderId="0" xfId="0" applyFont="1" applyFill="1"/>
    <xf numFmtId="164" fontId="31" fillId="0" borderId="0" xfId="64" applyNumberFormat="1" applyFont="1" applyFill="1" applyBorder="1" applyAlignment="1">
      <alignment horizontal="center" vertical="center" wrapText="1"/>
    </xf>
    <xf numFmtId="4" fontId="23" fillId="0" borderId="13" xfId="0" applyNumberFormat="1" applyFont="1" applyFill="1" applyBorder="1" applyAlignment="1">
      <alignment horizontal="right" vertical="center" wrapText="1"/>
    </xf>
    <xf numFmtId="4" fontId="24" fillId="0" borderId="13" xfId="0" applyNumberFormat="1" applyFont="1" applyFill="1" applyBorder="1" applyAlignment="1">
      <alignment horizontal="right" vertical="center" wrapText="1"/>
    </xf>
    <xf numFmtId="4" fontId="7" fillId="0" borderId="13" xfId="0" applyNumberFormat="1" applyFont="1" applyFill="1" applyBorder="1" applyAlignment="1">
      <alignment horizontal="right" vertical="center" wrapText="1"/>
    </xf>
    <xf numFmtId="4" fontId="9" fillId="0" borderId="13" xfId="0" applyNumberFormat="1" applyFont="1" applyFill="1" applyBorder="1" applyAlignment="1">
      <alignment horizontal="right" vertical="center" wrapText="1"/>
    </xf>
    <xf numFmtId="4" fontId="30" fillId="0" borderId="13" xfId="0" applyNumberFormat="1" applyFont="1" applyFill="1" applyBorder="1" applyAlignment="1">
      <alignment horizontal="right" vertical="center" wrapText="1"/>
    </xf>
    <xf numFmtId="0" fontId="24" fillId="0" borderId="16" xfId="0" applyFont="1" applyFill="1" applyBorder="1" applyAlignment="1">
      <alignment horizontal="left" vertical="center" wrapText="1"/>
    </xf>
    <xf numFmtId="0" fontId="7" fillId="0" borderId="16" xfId="0" applyFont="1" applyFill="1" applyBorder="1" applyAlignment="1">
      <alignment horizontal="left" wrapText="1"/>
    </xf>
    <xf numFmtId="0" fontId="24" fillId="0" borderId="16" xfId="0" applyFont="1" applyFill="1" applyBorder="1" applyAlignment="1">
      <alignment horizontal="left" wrapText="1"/>
    </xf>
    <xf numFmtId="0" fontId="7" fillId="0" borderId="16" xfId="0" applyFont="1" applyBorder="1" applyAlignment="1">
      <alignment horizontal="left" wrapText="1"/>
    </xf>
    <xf numFmtId="49" fontId="24" fillId="0" borderId="13" xfId="0" applyNumberFormat="1" applyFont="1" applyFill="1" applyBorder="1" applyAlignment="1" applyProtection="1">
      <alignment horizontal="center" vertical="center"/>
      <protection locked="0"/>
    </xf>
    <xf numFmtId="49" fontId="21" fillId="0" borderId="13" xfId="75" applyNumberFormat="1" applyFont="1" applyFill="1" applyBorder="1" applyAlignment="1">
      <alignment horizontal="center" vertical="center"/>
    </xf>
    <xf numFmtId="164" fontId="21" fillId="0" borderId="13" xfId="0" applyNumberFormat="1" applyFont="1" applyFill="1" applyBorder="1" applyAlignment="1">
      <alignment vertical="center"/>
    </xf>
    <xf numFmtId="2" fontId="24" fillId="0" borderId="13" xfId="75" applyNumberFormat="1" applyFont="1" applyFill="1" applyBorder="1" applyAlignment="1">
      <alignment horizontal="center" vertical="center"/>
    </xf>
    <xf numFmtId="2" fontId="24" fillId="0" borderId="14" xfId="66" applyNumberFormat="1" applyFont="1" applyFill="1" applyBorder="1" applyAlignment="1">
      <alignment horizontal="justify" vertical="center" wrapText="1"/>
    </xf>
    <xf numFmtId="0" fontId="24" fillId="0" borderId="0" xfId="0" applyFont="1" applyFill="1"/>
    <xf numFmtId="164" fontId="24" fillId="0" borderId="0" xfId="0" applyNumberFormat="1" applyFont="1" applyFill="1"/>
    <xf numFmtId="0" fontId="30" fillId="0" borderId="0" xfId="0" applyFont="1" applyFill="1" applyBorder="1" applyAlignment="1">
      <alignment horizontal="center"/>
    </xf>
    <xf numFmtId="0" fontId="24" fillId="0" borderId="14" xfId="66" applyFont="1" applyFill="1" applyBorder="1" applyAlignment="1">
      <alignment horizontal="left" vertical="center" wrapText="1"/>
    </xf>
    <xf numFmtId="164" fontId="12" fillId="0" borderId="13" xfId="75" applyNumberFormat="1" applyFont="1" applyFill="1" applyBorder="1" applyAlignment="1">
      <alignment horizontal="right" vertical="center"/>
    </xf>
    <xf numFmtId="164" fontId="3" fillId="0" borderId="14" xfId="64" applyNumberFormat="1" applyFont="1" applyFill="1" applyBorder="1" applyAlignment="1">
      <alignment horizontal="justify" vertical="center" wrapText="1"/>
    </xf>
    <xf numFmtId="164" fontId="3" fillId="0" borderId="13" xfId="64" applyNumberFormat="1" applyFont="1" applyFill="1" applyBorder="1" applyAlignment="1">
      <alignment horizontal="right" vertical="center"/>
    </xf>
    <xf numFmtId="0" fontId="7" fillId="34" borderId="0" xfId="0" applyFont="1" applyFill="1"/>
    <xf numFmtId="0" fontId="21" fillId="0" borderId="16" xfId="62" applyNumberFormat="1" applyFont="1" applyFill="1" applyBorder="1" applyAlignment="1" applyProtection="1">
      <alignment horizontal="left" vertical="center" wrapText="1"/>
      <protection hidden="1"/>
    </xf>
    <xf numFmtId="0" fontId="21" fillId="0" borderId="16" xfId="0" applyFont="1" applyFill="1" applyBorder="1" applyAlignment="1">
      <alignment vertical="center" wrapText="1"/>
    </xf>
    <xf numFmtId="0" fontId="21" fillId="0" borderId="16" xfId="0" applyNumberFormat="1" applyFont="1" applyFill="1" applyBorder="1" applyAlignment="1">
      <alignment vertical="center" wrapText="1"/>
    </xf>
    <xf numFmtId="0" fontId="21" fillId="0" borderId="13" xfId="62" applyNumberFormat="1" applyFont="1" applyFill="1" applyBorder="1" applyAlignment="1" applyProtection="1">
      <alignment horizontal="left" vertical="center" wrapText="1"/>
      <protection hidden="1"/>
    </xf>
    <xf numFmtId="40" fontId="21" fillId="0" borderId="13" xfId="0" applyNumberFormat="1" applyFont="1" applyFill="1" applyBorder="1" applyAlignment="1">
      <alignment vertical="center" wrapText="1"/>
    </xf>
    <xf numFmtId="49" fontId="26" fillId="0" borderId="16" xfId="0" applyNumberFormat="1" applyFont="1" applyFill="1" applyBorder="1" applyAlignment="1">
      <alignment horizontal="center" vertical="center"/>
    </xf>
    <xf numFmtId="4" fontId="26" fillId="0" borderId="13" xfId="0" applyNumberFormat="1" applyFont="1" applyFill="1" applyBorder="1" applyAlignment="1">
      <alignment horizontal="right" vertical="center" wrapText="1"/>
    </xf>
    <xf numFmtId="4" fontId="21" fillId="0" borderId="13" xfId="0" applyNumberFormat="1" applyFont="1" applyFill="1" applyBorder="1" applyAlignment="1">
      <alignment vertical="center" wrapText="1"/>
    </xf>
    <xf numFmtId="4" fontId="21" fillId="0" borderId="13" xfId="0" applyNumberFormat="1" applyFont="1" applyFill="1" applyBorder="1" applyAlignment="1">
      <alignment horizontal="right" vertical="center" wrapText="1"/>
    </xf>
    <xf numFmtId="40" fontId="21" fillId="0" borderId="13" xfId="0" applyNumberFormat="1" applyFont="1" applyFill="1" applyBorder="1" applyAlignment="1">
      <alignment horizontal="right" vertical="center" wrapText="1"/>
    </xf>
    <xf numFmtId="0" fontId="21" fillId="0" borderId="16" xfId="62" applyNumberFormat="1" applyFont="1" applyFill="1" applyBorder="1" applyAlignment="1" applyProtection="1">
      <alignment horizontal="left" vertical="top" wrapText="1"/>
      <protection hidden="1"/>
    </xf>
    <xf numFmtId="164" fontId="3" fillId="0" borderId="15" xfId="64" applyNumberFormat="1" applyFont="1" applyFill="1" applyBorder="1" applyAlignment="1">
      <alignment horizontal="right" vertical="center" wrapText="1"/>
    </xf>
    <xf numFmtId="4" fontId="7" fillId="0" borderId="13" xfId="0" applyNumberFormat="1" applyFont="1" applyBorder="1" applyAlignment="1">
      <alignment horizontal="right" vertical="center" wrapText="1"/>
    </xf>
    <xf numFmtId="0" fontId="28" fillId="0" borderId="0" xfId="0" applyFont="1" applyFill="1" applyAlignment="1">
      <alignment horizontal="right"/>
    </xf>
    <xf numFmtId="0" fontId="25" fillId="0" borderId="0" xfId="0" applyFont="1" applyFill="1"/>
    <xf numFmtId="0" fontId="3" fillId="0" borderId="14" xfId="66" applyFont="1" applyFill="1" applyBorder="1" applyAlignment="1">
      <alignment horizontal="left" vertical="center" wrapText="1"/>
    </xf>
    <xf numFmtId="164" fontId="32" fillId="35" borderId="14" xfId="64" applyNumberFormat="1" applyFont="1" applyFill="1" applyBorder="1" applyAlignment="1">
      <alignment horizontal="left" vertical="center" wrapText="1"/>
    </xf>
    <xf numFmtId="164" fontId="33" fillId="35" borderId="13" xfId="65" applyNumberFormat="1" applyFont="1" applyFill="1" applyBorder="1" applyAlignment="1">
      <alignment horizontal="right" vertical="center" wrapText="1"/>
    </xf>
    <xf numFmtId="4" fontId="15" fillId="0" borderId="13" xfId="0" applyNumberFormat="1" applyFont="1" applyFill="1" applyBorder="1" applyAlignment="1">
      <alignment vertical="center" wrapText="1"/>
    </xf>
    <xf numFmtId="40" fontId="9" fillId="0" borderId="13" xfId="0" applyNumberFormat="1" applyFont="1" applyFill="1" applyBorder="1" applyAlignment="1">
      <alignment horizontal="center" vertical="center" wrapText="1"/>
    </xf>
    <xf numFmtId="0" fontId="7" fillId="0" borderId="16" xfId="62" applyNumberFormat="1" applyFont="1" applyFill="1" applyBorder="1" applyAlignment="1" applyProtection="1">
      <alignment horizontal="left" vertical="top" wrapText="1"/>
      <protection hidden="1"/>
    </xf>
    <xf numFmtId="40" fontId="7" fillId="0" borderId="13" xfId="0" applyNumberFormat="1" applyFont="1" applyFill="1" applyBorder="1" applyAlignment="1">
      <alignment vertical="center" wrapText="1"/>
    </xf>
    <xf numFmtId="40" fontId="15" fillId="0" borderId="13" xfId="0" applyNumberFormat="1" applyFont="1" applyFill="1" applyBorder="1" applyAlignment="1">
      <alignment vertical="center" wrapText="1"/>
    </xf>
    <xf numFmtId="0" fontId="9" fillId="0" borderId="13" xfId="62" applyNumberFormat="1" applyFont="1" applyFill="1" applyBorder="1" applyAlignment="1" applyProtection="1">
      <alignment horizontal="left" vertical="center" wrapText="1"/>
      <protection hidden="1"/>
    </xf>
    <xf numFmtId="40" fontId="9" fillId="0" borderId="13" xfId="0" applyNumberFormat="1" applyFont="1" applyFill="1" applyBorder="1" applyAlignment="1">
      <alignment vertical="center" wrapText="1"/>
    </xf>
    <xf numFmtId="0" fontId="9" fillId="0" borderId="13" xfId="66" applyFont="1" applyFill="1" applyBorder="1" applyAlignment="1">
      <alignment horizontal="justify" vertical="center" wrapText="1"/>
    </xf>
    <xf numFmtId="49" fontId="9" fillId="0" borderId="13" xfId="75" applyNumberFormat="1" applyFont="1" applyFill="1" applyBorder="1" applyAlignment="1">
      <alignment horizontal="center" vertical="center"/>
    </xf>
    <xf numFmtId="2" fontId="9" fillId="0" borderId="14" xfId="66" applyNumberFormat="1" applyFont="1" applyFill="1" applyBorder="1" applyAlignment="1">
      <alignment horizontal="justify" vertical="center" wrapText="1"/>
    </xf>
    <xf numFmtId="0" fontId="35" fillId="0" borderId="0" xfId="0" applyFont="1" applyFill="1" applyBorder="1" applyAlignment="1">
      <alignment horizontal="center"/>
    </xf>
    <xf numFmtId="0" fontId="34" fillId="0" borderId="0" xfId="0" applyFont="1" applyFill="1"/>
    <xf numFmtId="0" fontId="36" fillId="0" borderId="0" xfId="0" applyFont="1" applyFill="1"/>
    <xf numFmtId="0" fontId="37" fillId="0" borderId="0" xfId="0" applyFont="1" applyFill="1"/>
    <xf numFmtId="0" fontId="38" fillId="0" borderId="0" xfId="0" applyFont="1" applyFill="1"/>
    <xf numFmtId="164" fontId="9" fillId="0" borderId="13" xfId="0" applyNumberFormat="1" applyFont="1" applyFill="1" applyBorder="1" applyAlignment="1">
      <alignment vertical="center"/>
    </xf>
    <xf numFmtId="0" fontId="24" fillId="0" borderId="16" xfId="0" applyFont="1" applyFill="1" applyBorder="1" applyAlignment="1">
      <alignment horizontal="left" vertical="center"/>
    </xf>
    <xf numFmtId="4" fontId="25" fillId="0" borderId="0" xfId="0" applyNumberFormat="1" applyFont="1" applyFill="1"/>
    <xf numFmtId="164" fontId="28" fillId="0" borderId="0" xfId="0" applyNumberFormat="1" applyFont="1" applyFill="1"/>
    <xf numFmtId="2" fontId="39" fillId="0" borderId="0" xfId="0" applyNumberFormat="1" applyFont="1" applyFill="1"/>
    <xf numFmtId="0" fontId="4" fillId="0" borderId="0" xfId="0" applyFont="1" applyFill="1" applyAlignment="1">
      <alignment vertical="center"/>
    </xf>
    <xf numFmtId="0" fontId="24" fillId="0" borderId="13" xfId="0" applyNumberFormat="1" applyFont="1" applyFill="1" applyBorder="1" applyAlignment="1" applyProtection="1">
      <alignment horizontal="left" vertical="center" wrapText="1"/>
      <protection locked="0"/>
    </xf>
    <xf numFmtId="0" fontId="24" fillId="0" borderId="16" xfId="0" applyNumberFormat="1" applyFont="1" applyFill="1" applyBorder="1" applyAlignment="1" applyProtection="1">
      <alignment horizontal="left" vertical="center" wrapText="1"/>
      <protection locked="0"/>
    </xf>
    <xf numFmtId="0" fontId="24" fillId="0" borderId="13" xfId="0" applyFont="1" applyFill="1" applyBorder="1" applyAlignment="1">
      <alignment horizontal="left" vertical="center" wrapText="1"/>
    </xf>
    <xf numFmtId="0" fontId="4" fillId="0" borderId="0" xfId="0" applyNumberFormat="1" applyFont="1" applyFill="1" applyAlignment="1">
      <alignment vertical="center"/>
    </xf>
    <xf numFmtId="4" fontId="4" fillId="0" borderId="0" xfId="0" applyNumberFormat="1" applyFont="1" applyFill="1"/>
    <xf numFmtId="49" fontId="24" fillId="0" borderId="13" xfId="0" applyNumberFormat="1" applyFont="1" applyFill="1" applyBorder="1" applyAlignment="1">
      <alignment horizontal="center" vertical="top"/>
    </xf>
    <xf numFmtId="0" fontId="24" fillId="0" borderId="13" xfId="0" applyNumberFormat="1" applyFont="1" applyFill="1" applyBorder="1" applyAlignment="1">
      <alignment vertical="center" wrapText="1"/>
    </xf>
    <xf numFmtId="0" fontId="7" fillId="0" borderId="14" xfId="66" applyFont="1" applyFill="1" applyBorder="1" applyAlignment="1">
      <alignment horizontal="justify" vertical="center" wrapText="1"/>
    </xf>
    <xf numFmtId="49" fontId="7" fillId="0" borderId="13" xfId="75" applyNumberFormat="1" applyFont="1" applyFill="1" applyBorder="1" applyAlignment="1">
      <alignment horizontal="center" vertical="center"/>
    </xf>
    <xf numFmtId="4" fontId="9" fillId="0" borderId="0" xfId="0" applyNumberFormat="1" applyFont="1" applyFill="1" applyAlignment="1"/>
    <xf numFmtId="164" fontId="7" fillId="0" borderId="13" xfId="0" applyNumberFormat="1" applyFont="1" applyFill="1" applyBorder="1" applyAlignment="1">
      <alignment vertical="center"/>
    </xf>
    <xf numFmtId="49" fontId="7" fillId="0" borderId="13" xfId="62" applyNumberFormat="1" applyFont="1" applyFill="1" applyBorder="1" applyAlignment="1" applyProtection="1">
      <alignment horizontal="center" vertical="center"/>
      <protection hidden="1"/>
    </xf>
    <xf numFmtId="11" fontId="7" fillId="0" borderId="13" xfId="62" applyNumberFormat="1" applyFont="1" applyFill="1" applyBorder="1" applyAlignment="1" applyProtection="1">
      <alignment vertical="center" wrapText="1"/>
      <protection hidden="1"/>
    </xf>
    <xf numFmtId="49" fontId="24" fillId="0" borderId="13" xfId="62" applyNumberFormat="1" applyFont="1" applyFill="1" applyBorder="1" applyAlignment="1" applyProtection="1">
      <alignment horizontal="center" vertical="center"/>
      <protection hidden="1"/>
    </xf>
    <xf numFmtId="11" fontId="24" fillId="0" borderId="13" xfId="62" applyNumberFormat="1" applyFont="1" applyFill="1" applyBorder="1" applyAlignment="1" applyProtection="1">
      <alignment vertical="center" wrapText="1"/>
      <protection hidden="1"/>
    </xf>
    <xf numFmtId="164" fontId="4" fillId="0" borderId="15" xfId="64" applyNumberFormat="1" applyFont="1" applyFill="1" applyBorder="1" applyAlignment="1">
      <alignment horizontal="right" vertical="center" wrapText="1"/>
    </xf>
    <xf numFmtId="164" fontId="7" fillId="0" borderId="15" xfId="64" applyNumberFormat="1" applyFont="1" applyFill="1" applyBorder="1" applyAlignment="1">
      <alignment horizontal="right" vertical="center" wrapText="1"/>
    </xf>
    <xf numFmtId="0" fontId="7" fillId="0" borderId="0" xfId="0" applyFont="1" applyFill="1" applyAlignment="1">
      <alignment horizontal="right"/>
    </xf>
    <xf numFmtId="0" fontId="0" fillId="0" borderId="0" xfId="0" applyAlignment="1">
      <alignment horizontal="right"/>
    </xf>
    <xf numFmtId="0" fontId="8" fillId="0" borderId="0" xfId="0" applyFont="1" applyFill="1" applyAlignment="1">
      <alignment horizontal="center" wrapText="1"/>
    </xf>
    <xf numFmtId="0" fontId="8" fillId="0" borderId="0" xfId="0" applyFont="1" applyFill="1" applyAlignment="1">
      <alignment horizontal="center"/>
    </xf>
    <xf numFmtId="0" fontId="8" fillId="0" borderId="0" xfId="0" applyFont="1" applyFill="1" applyAlignment="1">
      <alignment horizontal="center" vertical="center"/>
    </xf>
    <xf numFmtId="0" fontId="31" fillId="0" borderId="13" xfId="0" applyFont="1" applyFill="1" applyBorder="1" applyAlignment="1">
      <alignment horizontal="center" vertical="center"/>
    </xf>
    <xf numFmtId="0" fontId="20" fillId="0" borderId="14" xfId="65" applyFont="1" applyFill="1" applyBorder="1" applyAlignment="1">
      <alignment horizontal="center" vertical="center" wrapText="1"/>
    </xf>
    <xf numFmtId="164" fontId="20" fillId="0" borderId="17" xfId="64" applyNumberFormat="1" applyFont="1" applyFill="1" applyBorder="1" applyAlignment="1">
      <alignment horizontal="center" vertical="center" wrapText="1"/>
    </xf>
    <xf numFmtId="164" fontId="20" fillId="0" borderId="18" xfId="64" applyNumberFormat="1" applyFont="1" applyFill="1" applyBorder="1" applyAlignment="1">
      <alignment horizontal="center" vertical="center" wrapText="1"/>
    </xf>
    <xf numFmtId="164" fontId="20" fillId="0" borderId="15" xfId="64" applyNumberFormat="1" applyFont="1" applyFill="1" applyBorder="1" applyAlignment="1">
      <alignment horizontal="center" vertical="center" wrapText="1"/>
    </xf>
    <xf numFmtId="0" fontId="31" fillId="0" borderId="17" xfId="0" applyNumberFormat="1" applyFont="1" applyFill="1" applyBorder="1" applyAlignment="1">
      <alignment horizontal="center" vertical="center" textRotation="90" wrapText="1"/>
    </xf>
    <xf numFmtId="0" fontId="31" fillId="0" borderId="15" xfId="0" applyNumberFormat="1" applyFont="1" applyFill="1" applyBorder="1" applyAlignment="1">
      <alignment horizontal="center" vertical="center" textRotation="90" wrapText="1"/>
    </xf>
    <xf numFmtId="0" fontId="31" fillId="0" borderId="13" xfId="0" applyNumberFormat="1" applyFont="1" applyFill="1" applyBorder="1" applyAlignment="1">
      <alignment horizontal="center" vertical="center" textRotation="90" wrapText="1"/>
    </xf>
    <xf numFmtId="49" fontId="18" fillId="0" borderId="14" xfId="0" applyNumberFormat="1" applyFont="1" applyFill="1" applyBorder="1" applyAlignment="1">
      <alignment horizontal="left" vertical="center"/>
    </xf>
    <xf numFmtId="49" fontId="18" fillId="0" borderId="19" xfId="0" applyNumberFormat="1" applyFont="1" applyFill="1" applyBorder="1" applyAlignment="1">
      <alignment horizontal="left" vertical="center"/>
    </xf>
    <xf numFmtId="49" fontId="18" fillId="0" borderId="16" xfId="0" applyNumberFormat="1" applyFont="1" applyFill="1" applyBorder="1" applyAlignment="1">
      <alignment horizontal="left" vertical="center"/>
    </xf>
    <xf numFmtId="49" fontId="28" fillId="0" borderId="14" xfId="0" applyNumberFormat="1" applyFont="1" applyFill="1" applyBorder="1" applyAlignment="1">
      <alignment horizontal="center" vertical="center"/>
    </xf>
    <xf numFmtId="49" fontId="28" fillId="0" borderId="19" xfId="0" applyNumberFormat="1" applyFont="1" applyFill="1" applyBorder="1" applyAlignment="1">
      <alignment horizontal="center" vertical="center"/>
    </xf>
    <xf numFmtId="49" fontId="28" fillId="0" borderId="16" xfId="0" applyNumberFormat="1" applyFont="1" applyFill="1" applyBorder="1" applyAlignment="1">
      <alignment horizontal="center" vertical="center"/>
    </xf>
  </cellXfs>
  <cellStyles count="77">
    <cellStyle name="Accent1" xfId="1"/>
    <cellStyle name="Accent1 - 20%" xfId="2"/>
    <cellStyle name="Accent1 - 40%" xfId="3"/>
    <cellStyle name="Accent1 - 60%" xfId="4"/>
    <cellStyle name="Accent2" xfId="5"/>
    <cellStyle name="Accent2 - 20%" xfId="6"/>
    <cellStyle name="Accent2 - 40%" xfId="7"/>
    <cellStyle name="Accent2 - 60%" xfId="8"/>
    <cellStyle name="Accent3" xfId="9"/>
    <cellStyle name="Accent3 - 20%" xfId="10"/>
    <cellStyle name="Accent3 - 40%" xfId="11"/>
    <cellStyle name="Accent3 - 60%" xfId="12"/>
    <cellStyle name="Accent4" xfId="13"/>
    <cellStyle name="Accent4 - 20%" xfId="14"/>
    <cellStyle name="Accent4 - 40%" xfId="15"/>
    <cellStyle name="Accent4 - 60%" xfId="16"/>
    <cellStyle name="Accent5" xfId="17"/>
    <cellStyle name="Accent5 - 20%" xfId="18"/>
    <cellStyle name="Accent5 - 40%" xfId="19"/>
    <cellStyle name="Accent5 - 60%" xfId="20"/>
    <cellStyle name="Accent6" xfId="21"/>
    <cellStyle name="Accent6 - 20%" xfId="22"/>
    <cellStyle name="Accent6 - 40%" xfId="23"/>
    <cellStyle name="Accent6 - 60%" xfId="24"/>
    <cellStyle name="Bad" xfId="25"/>
    <cellStyle name="Calculation" xfId="26"/>
    <cellStyle name="Check Cell" xfId="27"/>
    <cellStyle name="Emphasis 1" xfId="28"/>
    <cellStyle name="Emphasis 2" xfId="29"/>
    <cellStyle name="Emphasis 3" xfId="30"/>
    <cellStyle name="Good" xfId="31"/>
    <cellStyle name="Heading 1" xfId="32"/>
    <cellStyle name="Heading 2" xfId="33"/>
    <cellStyle name="Heading 3" xfId="34"/>
    <cellStyle name="Heading 4" xfId="35"/>
    <cellStyle name="Input" xfId="36"/>
    <cellStyle name="Linked Cell" xfId="37"/>
    <cellStyle name="Neutral" xfId="38"/>
    <cellStyle name="Note" xfId="39"/>
    <cellStyle name="Output" xfId="40"/>
    <cellStyle name="Sheet Title" xfId="41"/>
    <cellStyle name="Total" xfId="42"/>
    <cellStyle name="Warning Text" xfId="43"/>
    <cellStyle name="Акцент1 2" xfId="44"/>
    <cellStyle name="Акцент2 2" xfId="45"/>
    <cellStyle name="Акцент3 2" xfId="46"/>
    <cellStyle name="Акцент4 2" xfId="47"/>
    <cellStyle name="Акцент5 2" xfId="48"/>
    <cellStyle name="Акцент6 2" xfId="49"/>
    <cellStyle name="Ввод  2" xfId="50"/>
    <cellStyle name="Вывод 2" xfId="51"/>
    <cellStyle name="Вычисление 2" xfId="52"/>
    <cellStyle name="Гиперссылка 2" xfId="53"/>
    <cellStyle name="Заголовок 1 2" xfId="54"/>
    <cellStyle name="Заголовок 2 2" xfId="55"/>
    <cellStyle name="Заголовок 3 2" xfId="56"/>
    <cellStyle name="Заголовок 4 2" xfId="57"/>
    <cellStyle name="Итог 2" xfId="58"/>
    <cellStyle name="Контрольная ячейка 2" xfId="59"/>
    <cellStyle name="Название 2" xfId="60"/>
    <cellStyle name="Нейтральный 2" xfId="61"/>
    <cellStyle name="Обычный" xfId="0" builtinId="0"/>
    <cellStyle name="Обычный 2" xfId="62"/>
    <cellStyle name="Обычный 3" xfId="63"/>
    <cellStyle name="Обычный_КОНСОЛИДИРОВАННЫЙ БЮДЖЕТ 2005" xfId="64"/>
    <cellStyle name="Обычный_Лист1" xfId="65"/>
    <cellStyle name="Обычный_Приложения  к закону 1-2-4-5 " xfId="66"/>
    <cellStyle name="Плохой 2" xfId="67"/>
    <cellStyle name="Пояснение 2" xfId="68"/>
    <cellStyle name="Примечание 2" xfId="69"/>
    <cellStyle name="Процентный 2" xfId="70"/>
    <cellStyle name="Связанная ячейка 2" xfId="71"/>
    <cellStyle name="Стиль 1" xfId="72"/>
    <cellStyle name="Текст предупреждения 2" xfId="73"/>
    <cellStyle name="Финансовый 2" xfId="74"/>
    <cellStyle name="Финансовый_Приложения  к закону 1-2-4-5 " xfId="75"/>
    <cellStyle name="Хороший 2" xfId="7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660033"/>
      <rgbColor rgb="00FFFFFF"/>
      <rgbColor rgb="00CC0000"/>
      <rgbColor rgb="00ADC5B2"/>
      <rgbColor rgb="004C5398"/>
      <rgbColor rgb="00FFFFCC"/>
      <rgbColor rgb="00E9B9E3"/>
      <rgbColor rgb="00CBE3DE"/>
      <rgbColor rgb="0090265B"/>
      <rgbColor rgb="00406848"/>
      <rgbColor rgb="00374371"/>
      <rgbColor rgb="00808000"/>
      <rgbColor rgb="008C6490"/>
      <rgbColor rgb="00008080"/>
      <rgbColor rgb="00DDDDDD"/>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B7BED1"/>
      <rgbColor rgb="00E7F1EE"/>
      <rgbColor rgb="00D3ECCE"/>
      <rgbColor rgb="00FFFFE5"/>
      <rgbColor rgb="00E1E3EB"/>
      <rgbColor rgb="00F3D9F3"/>
      <rgbColor rgb="00D8CED5"/>
      <rgbColor rgb="00F3E5C3"/>
      <rgbColor rgb="008D93C1"/>
      <rgbColor rgb="00ADCFCE"/>
      <rgbColor rgb="00FFFF00"/>
      <rgbColor rgb="00E4D182"/>
      <rgbColor rgb="00FFCC00"/>
      <rgbColor rgb="00660066"/>
      <rgbColor rgb="00666699"/>
      <rgbColor rgb="00C0C0C0"/>
      <rgbColor rgb="00003366"/>
      <rgbColor rgb="00629269"/>
      <rgbColor rgb="00003300"/>
      <rgbColor rgb="00333300"/>
      <rgbColor rgb="00800000"/>
      <rgbColor rgb="00BB97AE"/>
      <rgbColor rgb="00000066"/>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R127"/>
  <sheetViews>
    <sheetView view="pageBreakPreview" zoomScale="85" zoomScaleNormal="75" zoomScaleSheetLayoutView="85" workbookViewId="0">
      <selection activeCell="K3" sqref="K3:L3"/>
    </sheetView>
  </sheetViews>
  <sheetFormatPr defaultRowHeight="15.75" x14ac:dyDescent="0.25"/>
  <cols>
    <col min="1" max="1" width="4.42578125" style="4" customWidth="1"/>
    <col min="2" max="4" width="2.7109375" style="4" customWidth="1"/>
    <col min="5" max="5" width="4" style="4" customWidth="1"/>
    <col min="6" max="6" width="2.85546875" style="4" customWidth="1"/>
    <col min="7" max="7" width="5.42578125" style="4" customWidth="1"/>
    <col min="8" max="8" width="7.140625" style="4" customWidth="1"/>
    <col min="9" max="9" width="83.28515625" style="141" customWidth="1"/>
    <col min="10" max="11" width="16.5703125" style="5" customWidth="1"/>
    <col min="12" max="12" width="10" style="5" customWidth="1"/>
    <col min="13" max="13" width="9.7109375" style="5" customWidth="1"/>
    <col min="14" max="16" width="13.85546875" style="4" customWidth="1"/>
    <col min="17" max="17" width="12.7109375" style="4" customWidth="1"/>
    <col min="18" max="18" width="18.85546875" style="4" customWidth="1"/>
    <col min="19" max="19" width="8.28515625" style="4" customWidth="1"/>
    <col min="20" max="16384" width="9.140625" style="4"/>
  </cols>
  <sheetData>
    <row r="1" spans="1:18" ht="15" customHeight="1" x14ac:dyDescent="0.3">
      <c r="K1" s="77"/>
      <c r="L1" s="77" t="s">
        <v>110</v>
      </c>
      <c r="M1" s="17"/>
    </row>
    <row r="2" spans="1:18" ht="15" customHeight="1" x14ac:dyDescent="0.3">
      <c r="K2" s="78"/>
      <c r="L2" s="78" t="s">
        <v>111</v>
      </c>
      <c r="M2" s="17"/>
    </row>
    <row r="3" spans="1:18" ht="15" customHeight="1" x14ac:dyDescent="0.25">
      <c r="K3" s="159" t="s">
        <v>212</v>
      </c>
      <c r="L3" s="160"/>
      <c r="M3" s="15"/>
    </row>
    <row r="4" spans="1:18" ht="28.5" customHeight="1" x14ac:dyDescent="0.3">
      <c r="A4" s="161" t="s">
        <v>209</v>
      </c>
      <c r="B4" s="162"/>
      <c r="C4" s="162"/>
      <c r="D4" s="162"/>
      <c r="E4" s="162"/>
      <c r="F4" s="162"/>
      <c r="G4" s="162"/>
      <c r="H4" s="162"/>
      <c r="I4" s="163"/>
      <c r="J4" s="162"/>
      <c r="K4" s="162"/>
      <c r="L4" s="162"/>
      <c r="M4" s="24"/>
    </row>
    <row r="5" spans="1:18" x14ac:dyDescent="0.25">
      <c r="K5" s="116"/>
      <c r="L5" s="116" t="s">
        <v>130</v>
      </c>
      <c r="N5" s="52">
        <f>23642122-K10</f>
        <v>-3162420.3599999994</v>
      </c>
    </row>
    <row r="6" spans="1:18" s="79" customFormat="1" ht="12" customHeight="1" x14ac:dyDescent="0.2">
      <c r="A6" s="164" t="s">
        <v>129</v>
      </c>
      <c r="B6" s="164"/>
      <c r="C6" s="164"/>
      <c r="D6" s="164"/>
      <c r="E6" s="164"/>
      <c r="F6" s="164"/>
      <c r="G6" s="164"/>
      <c r="H6" s="164"/>
      <c r="I6" s="165" t="s">
        <v>159</v>
      </c>
      <c r="J6" s="166" t="s">
        <v>207</v>
      </c>
      <c r="K6" s="166" t="s">
        <v>208</v>
      </c>
      <c r="L6" s="166" t="s">
        <v>206</v>
      </c>
      <c r="M6" s="80"/>
    </row>
    <row r="7" spans="1:18" s="79" customFormat="1" ht="12" customHeight="1" x14ac:dyDescent="0.2">
      <c r="A7" s="169" t="s">
        <v>152</v>
      </c>
      <c r="B7" s="171" t="s">
        <v>153</v>
      </c>
      <c r="C7" s="171" t="s">
        <v>154</v>
      </c>
      <c r="D7" s="171" t="s">
        <v>155</v>
      </c>
      <c r="E7" s="171" t="s">
        <v>156</v>
      </c>
      <c r="F7" s="171" t="s">
        <v>157</v>
      </c>
      <c r="G7" s="171" t="s">
        <v>158</v>
      </c>
      <c r="H7" s="169" t="s">
        <v>131</v>
      </c>
      <c r="I7" s="165"/>
      <c r="J7" s="167"/>
      <c r="K7" s="167"/>
      <c r="L7" s="167"/>
      <c r="M7" s="80"/>
    </row>
    <row r="8" spans="1:18" s="79" customFormat="1" ht="114.75" customHeight="1" x14ac:dyDescent="0.2">
      <c r="A8" s="170"/>
      <c r="B8" s="171"/>
      <c r="C8" s="171"/>
      <c r="D8" s="171"/>
      <c r="E8" s="171"/>
      <c r="F8" s="171"/>
      <c r="G8" s="171"/>
      <c r="H8" s="170"/>
      <c r="I8" s="165"/>
      <c r="J8" s="168"/>
      <c r="K8" s="168"/>
      <c r="L8" s="168"/>
      <c r="M8" s="80"/>
      <c r="N8" s="139">
        <f>J13-J20</f>
        <v>24156039.66</v>
      </c>
      <c r="O8" s="140">
        <f>J13/J9*100</f>
        <v>6.2143763690207905</v>
      </c>
      <c r="P8" s="140">
        <f>K13/K9*100</f>
        <v>6.8300774530807722</v>
      </c>
      <c r="Q8" s="140">
        <f>L13/L9*100</f>
        <v>109.90768900205828</v>
      </c>
    </row>
    <row r="9" spans="1:18" ht="16.5" customHeight="1" x14ac:dyDescent="0.2">
      <c r="A9" s="25"/>
      <c r="B9" s="6"/>
      <c r="C9" s="6"/>
      <c r="D9" s="6"/>
      <c r="E9" s="6"/>
      <c r="F9" s="6"/>
      <c r="G9" s="6"/>
      <c r="H9" s="6"/>
      <c r="I9" s="51" t="s">
        <v>107</v>
      </c>
      <c r="J9" s="114">
        <f>J13+J71</f>
        <v>394584077.37000012</v>
      </c>
      <c r="K9" s="114">
        <f>K13+K71</f>
        <v>392448585.60000008</v>
      </c>
      <c r="L9" s="157">
        <f>K9/J9*100</f>
        <v>99.458799304768291</v>
      </c>
      <c r="M9" s="97">
        <f>IF(SUM(J9)&gt;0,1," ")</f>
        <v>1</v>
      </c>
      <c r="N9" s="4">
        <f>J71/J9*100</f>
        <v>93.785623630979202</v>
      </c>
      <c r="P9" s="4">
        <f>236337724.91</f>
        <v>236337724.91</v>
      </c>
      <c r="Q9" s="4">
        <v>236418455.71000001</v>
      </c>
      <c r="R9" s="52">
        <f>Q9-J9</f>
        <v>-158165621.66000012</v>
      </c>
    </row>
    <row r="10" spans="1:18" ht="15.75" hidden="1" customHeight="1" x14ac:dyDescent="0.2">
      <c r="A10" s="10"/>
      <c r="B10" s="10" t="s">
        <v>0</v>
      </c>
      <c r="C10" s="10" t="s">
        <v>40</v>
      </c>
      <c r="D10" s="10" t="s">
        <v>40</v>
      </c>
      <c r="E10" s="10" t="s">
        <v>39</v>
      </c>
      <c r="F10" s="10" t="s">
        <v>40</v>
      </c>
      <c r="G10" s="10" t="s">
        <v>41</v>
      </c>
      <c r="H10" s="10" t="s">
        <v>39</v>
      </c>
      <c r="I10" s="18" t="s">
        <v>1</v>
      </c>
      <c r="J10" s="21">
        <f>J11+J12</f>
        <v>24520939.660000004</v>
      </c>
      <c r="K10" s="21">
        <f>K11+K12</f>
        <v>26804542.359999999</v>
      </c>
      <c r="L10" s="21">
        <f>L11+L12</f>
        <v>3986.4790228326592</v>
      </c>
      <c r="M10" s="48"/>
    </row>
    <row r="11" spans="1:18" s="7" customFormat="1" ht="15.75" hidden="1" customHeight="1" x14ac:dyDescent="0.2">
      <c r="A11" s="14"/>
      <c r="B11" s="14"/>
      <c r="C11" s="14"/>
      <c r="D11" s="14"/>
      <c r="E11" s="14"/>
      <c r="F11" s="14"/>
      <c r="G11" s="14"/>
      <c r="H11" s="14"/>
      <c r="I11" s="119" t="s">
        <v>48</v>
      </c>
      <c r="J11" s="120">
        <f>J14+J26+J29+J37+J20</f>
        <v>21013157.950000003</v>
      </c>
      <c r="K11" s="120">
        <f>K14+K26+K29+K37+K20</f>
        <v>22745231.48</v>
      </c>
      <c r="L11" s="120">
        <f>L14+L26+L29+L37+L20</f>
        <v>547.48683055829781</v>
      </c>
      <c r="M11" s="49"/>
    </row>
    <row r="12" spans="1:18" s="7" customFormat="1" ht="15.75" hidden="1" customHeight="1" x14ac:dyDescent="0.2">
      <c r="A12" s="14"/>
      <c r="B12" s="14"/>
      <c r="C12" s="14"/>
      <c r="D12" s="14"/>
      <c r="E12" s="14"/>
      <c r="F12" s="14"/>
      <c r="G12" s="14"/>
      <c r="H12" s="14"/>
      <c r="I12" s="119" t="s">
        <v>49</v>
      </c>
      <c r="J12" s="120">
        <f>J40+J57+J64+J68</f>
        <v>3507781.71</v>
      </c>
      <c r="K12" s="120">
        <f>K40+K57+K64+K68</f>
        <v>4059310.88</v>
      </c>
      <c r="L12" s="120">
        <f>L40+L57+L64+L68</f>
        <v>3438.9921922743615</v>
      </c>
      <c r="M12" s="49"/>
    </row>
    <row r="13" spans="1:18" ht="15.75" customHeight="1" x14ac:dyDescent="0.2">
      <c r="A13" s="10" t="s">
        <v>39</v>
      </c>
      <c r="B13" s="10" t="s">
        <v>0</v>
      </c>
      <c r="C13" s="10" t="s">
        <v>40</v>
      </c>
      <c r="D13" s="10" t="s">
        <v>40</v>
      </c>
      <c r="E13" s="10" t="s">
        <v>39</v>
      </c>
      <c r="F13" s="10" t="s">
        <v>40</v>
      </c>
      <c r="G13" s="10" t="s">
        <v>41</v>
      </c>
      <c r="H13" s="10" t="s">
        <v>39</v>
      </c>
      <c r="I13" s="100" t="s">
        <v>1</v>
      </c>
      <c r="J13" s="101">
        <f>J14+J26+J29+J37+J40+J57+J64+J68+J20</f>
        <v>24520939.66</v>
      </c>
      <c r="K13" s="101">
        <f>K14+K26+K29+K37+K40+K57+K64+K68+K20</f>
        <v>26804542.359999999</v>
      </c>
      <c r="L13" s="157">
        <f t="shared" ref="L13:L18" si="0">K13/J13*100</f>
        <v>109.31286782506604</v>
      </c>
      <c r="M13" s="97">
        <f>IF(SUM(J13)&gt;0,1," ")</f>
        <v>1</v>
      </c>
      <c r="N13" s="4">
        <f>J13/J9*100</f>
        <v>6.2143763690207905</v>
      </c>
      <c r="P13" s="4">
        <f>J13/2</f>
        <v>12260469.83</v>
      </c>
    </row>
    <row r="14" spans="1:18" s="117" customFormat="1" ht="15.75" customHeight="1" x14ac:dyDescent="0.25">
      <c r="A14" s="3" t="s">
        <v>2</v>
      </c>
      <c r="B14" s="3" t="s">
        <v>0</v>
      </c>
      <c r="C14" s="3" t="s">
        <v>42</v>
      </c>
      <c r="D14" s="3" t="s">
        <v>40</v>
      </c>
      <c r="E14" s="3" t="s">
        <v>39</v>
      </c>
      <c r="F14" s="3" t="s">
        <v>40</v>
      </c>
      <c r="G14" s="3" t="s">
        <v>41</v>
      </c>
      <c r="H14" s="3" t="s">
        <v>39</v>
      </c>
      <c r="I14" s="12" t="s">
        <v>3</v>
      </c>
      <c r="J14" s="1">
        <f>J15</f>
        <v>18881851.590000004</v>
      </c>
      <c r="K14" s="1">
        <f>K15</f>
        <v>20378772.720000003</v>
      </c>
      <c r="L14" s="157">
        <f t="shared" si="0"/>
        <v>107.92783018585308</v>
      </c>
      <c r="M14" s="97">
        <f t="shared" ref="M14:M80" si="1">IF(SUM(J14)&gt;0,1," ")</f>
        <v>1</v>
      </c>
      <c r="N14" s="138">
        <f>J13/2</f>
        <v>12260469.83</v>
      </c>
      <c r="O14" s="138">
        <f>K13/2</f>
        <v>13402271.18</v>
      </c>
      <c r="P14" s="138">
        <f>L13/2</f>
        <v>54.656433912533018</v>
      </c>
    </row>
    <row r="15" spans="1:18" s="7" customFormat="1" x14ac:dyDescent="0.2">
      <c r="A15" s="54" t="s">
        <v>2</v>
      </c>
      <c r="B15" s="54" t="s">
        <v>0</v>
      </c>
      <c r="C15" s="54" t="s">
        <v>42</v>
      </c>
      <c r="D15" s="54" t="s">
        <v>43</v>
      </c>
      <c r="E15" s="54" t="s">
        <v>39</v>
      </c>
      <c r="F15" s="54" t="s">
        <v>42</v>
      </c>
      <c r="G15" s="54" t="s">
        <v>41</v>
      </c>
      <c r="H15" s="54" t="s">
        <v>4</v>
      </c>
      <c r="I15" s="55" t="s">
        <v>5</v>
      </c>
      <c r="J15" s="56">
        <f>J16+J17+J18+J19</f>
        <v>18881851.590000004</v>
      </c>
      <c r="K15" s="56">
        <f>K16+K17+K18+K19</f>
        <v>20378772.720000003</v>
      </c>
      <c r="L15" s="157">
        <f t="shared" si="0"/>
        <v>107.92783018585308</v>
      </c>
      <c r="M15" s="97">
        <f t="shared" si="1"/>
        <v>1</v>
      </c>
      <c r="N15" s="151">
        <f>J13*5%</f>
        <v>1226046.983</v>
      </c>
      <c r="O15" s="151">
        <f>K13*5%</f>
        <v>1340227.118</v>
      </c>
      <c r="P15" s="151">
        <f>L13*5%</f>
        <v>5.4656433912533018</v>
      </c>
    </row>
    <row r="16" spans="1:18" s="132" customFormat="1" ht="39.75" customHeight="1" x14ac:dyDescent="0.2">
      <c r="A16" s="129" t="s">
        <v>2</v>
      </c>
      <c r="B16" s="129" t="s">
        <v>0</v>
      </c>
      <c r="C16" s="129" t="s">
        <v>42</v>
      </c>
      <c r="D16" s="129" t="s">
        <v>43</v>
      </c>
      <c r="E16" s="129" t="s">
        <v>6</v>
      </c>
      <c r="F16" s="129" t="s">
        <v>42</v>
      </c>
      <c r="G16" s="129" t="s">
        <v>41</v>
      </c>
      <c r="H16" s="129" t="s">
        <v>4</v>
      </c>
      <c r="I16" s="128" t="s">
        <v>33</v>
      </c>
      <c r="J16" s="62">
        <f>18200535.36-55000-8187.56+806133.35-113075.21-17427.89</f>
        <v>18812978.050000001</v>
      </c>
      <c r="K16" s="62">
        <v>20309227.629999999</v>
      </c>
      <c r="L16" s="157">
        <f t="shared" si="0"/>
        <v>107.9532840362826</v>
      </c>
      <c r="M16" s="131">
        <f t="shared" si="1"/>
        <v>1</v>
      </c>
    </row>
    <row r="17" spans="1:13" s="132" customFormat="1" ht="63" customHeight="1" x14ac:dyDescent="0.2">
      <c r="A17" s="129" t="s">
        <v>2</v>
      </c>
      <c r="B17" s="129" t="s">
        <v>0</v>
      </c>
      <c r="C17" s="129" t="s">
        <v>42</v>
      </c>
      <c r="D17" s="129" t="s">
        <v>43</v>
      </c>
      <c r="E17" s="129" t="s">
        <v>7</v>
      </c>
      <c r="F17" s="129" t="s">
        <v>42</v>
      </c>
      <c r="G17" s="129" t="s">
        <v>41</v>
      </c>
      <c r="H17" s="129" t="s">
        <v>4</v>
      </c>
      <c r="I17" s="128" t="s">
        <v>34</v>
      </c>
      <c r="J17" s="62">
        <f>5000-4717.58</f>
        <v>282.42000000000007</v>
      </c>
      <c r="K17" s="62">
        <f>5000-4717.58</f>
        <v>282.42000000000007</v>
      </c>
      <c r="L17" s="157">
        <f t="shared" si="0"/>
        <v>100</v>
      </c>
      <c r="M17" s="131">
        <f t="shared" si="1"/>
        <v>1</v>
      </c>
    </row>
    <row r="18" spans="1:13" s="132" customFormat="1" ht="26.25" customHeight="1" x14ac:dyDescent="0.2">
      <c r="A18" s="129" t="s">
        <v>2</v>
      </c>
      <c r="B18" s="129" t="s">
        <v>0</v>
      </c>
      <c r="C18" s="129" t="s">
        <v>42</v>
      </c>
      <c r="D18" s="129" t="s">
        <v>43</v>
      </c>
      <c r="E18" s="129" t="s">
        <v>8</v>
      </c>
      <c r="F18" s="129" t="s">
        <v>42</v>
      </c>
      <c r="G18" s="129" t="s">
        <v>41</v>
      </c>
      <c r="H18" s="129" t="s">
        <v>4</v>
      </c>
      <c r="I18" s="128" t="s">
        <v>35</v>
      </c>
      <c r="J18" s="62">
        <f>50000+12905.14+5685.98</f>
        <v>68591.12</v>
      </c>
      <c r="K18" s="62">
        <v>69262.67</v>
      </c>
      <c r="L18" s="157">
        <f t="shared" si="0"/>
        <v>100.9790625958579</v>
      </c>
      <c r="M18" s="131">
        <f t="shared" si="1"/>
        <v>1</v>
      </c>
    </row>
    <row r="19" spans="1:13" s="11" customFormat="1" ht="78.75" hidden="1" customHeight="1" x14ac:dyDescent="0.25">
      <c r="A19" s="8" t="s">
        <v>2</v>
      </c>
      <c r="B19" s="8" t="s">
        <v>0</v>
      </c>
      <c r="C19" s="8" t="s">
        <v>42</v>
      </c>
      <c r="D19" s="8" t="s">
        <v>43</v>
      </c>
      <c r="E19" s="8" t="s">
        <v>9</v>
      </c>
      <c r="F19" s="8" t="s">
        <v>42</v>
      </c>
      <c r="G19" s="8" t="s">
        <v>41</v>
      </c>
      <c r="H19" s="8" t="s">
        <v>4</v>
      </c>
      <c r="I19" s="20" t="s">
        <v>36</v>
      </c>
      <c r="J19" s="9">
        <v>0</v>
      </c>
      <c r="K19" s="58">
        <f>J19</f>
        <v>0</v>
      </c>
      <c r="L19" s="58">
        <f>K19</f>
        <v>0</v>
      </c>
      <c r="M19" s="97" t="str">
        <f t="shared" si="1"/>
        <v xml:space="preserve"> </v>
      </c>
    </row>
    <row r="20" spans="1:13" s="11" customFormat="1" ht="30.75" customHeight="1" x14ac:dyDescent="0.25">
      <c r="A20" s="3" t="s">
        <v>39</v>
      </c>
      <c r="B20" s="3" t="s">
        <v>0</v>
      </c>
      <c r="C20" s="3" t="s">
        <v>44</v>
      </c>
      <c r="D20" s="3" t="s">
        <v>40</v>
      </c>
      <c r="E20" s="3" t="s">
        <v>39</v>
      </c>
      <c r="F20" s="3" t="s">
        <v>40</v>
      </c>
      <c r="G20" s="3" t="s">
        <v>41</v>
      </c>
      <c r="H20" s="3" t="s">
        <v>39</v>
      </c>
      <c r="I20" s="118" t="s">
        <v>142</v>
      </c>
      <c r="J20" s="1">
        <f>J21</f>
        <v>364900</v>
      </c>
      <c r="K20" s="1">
        <f>K21</f>
        <v>423205.3</v>
      </c>
      <c r="L20" s="157">
        <f t="shared" ref="L20:L42" si="2">K20/J20*100</f>
        <v>115.97843244724582</v>
      </c>
      <c r="M20" s="97">
        <f t="shared" si="1"/>
        <v>1</v>
      </c>
    </row>
    <row r="21" spans="1:13" s="11" customFormat="1" ht="25.5" customHeight="1" x14ac:dyDescent="0.25">
      <c r="A21" s="147" t="s">
        <v>39</v>
      </c>
      <c r="B21" s="147" t="s">
        <v>0</v>
      </c>
      <c r="C21" s="147" t="s">
        <v>44</v>
      </c>
      <c r="D21" s="147" t="s">
        <v>43</v>
      </c>
      <c r="E21" s="147" t="s">
        <v>39</v>
      </c>
      <c r="F21" s="147" t="s">
        <v>42</v>
      </c>
      <c r="G21" s="147" t="s">
        <v>41</v>
      </c>
      <c r="H21" s="147" t="s">
        <v>4</v>
      </c>
      <c r="I21" s="148" t="s">
        <v>132</v>
      </c>
      <c r="J21" s="56">
        <f>J22+J23+J24+J25</f>
        <v>364900</v>
      </c>
      <c r="K21" s="56">
        <f>K22+K23+K24+K25</f>
        <v>423205.3</v>
      </c>
      <c r="L21" s="157">
        <f t="shared" si="2"/>
        <v>115.97843244724582</v>
      </c>
      <c r="M21" s="97">
        <f t="shared" si="1"/>
        <v>1</v>
      </c>
    </row>
    <row r="22" spans="1:13" s="132" customFormat="1" ht="36.75" customHeight="1" x14ac:dyDescent="0.2">
      <c r="A22" s="129" t="s">
        <v>150</v>
      </c>
      <c r="B22" s="129" t="s">
        <v>0</v>
      </c>
      <c r="C22" s="129" t="s">
        <v>44</v>
      </c>
      <c r="D22" s="129" t="s">
        <v>43</v>
      </c>
      <c r="E22" s="129" t="s">
        <v>138</v>
      </c>
      <c r="F22" s="129" t="s">
        <v>42</v>
      </c>
      <c r="G22" s="129" t="s">
        <v>41</v>
      </c>
      <c r="H22" s="129" t="s">
        <v>4</v>
      </c>
      <c r="I22" s="128" t="s">
        <v>168</v>
      </c>
      <c r="J22" s="62">
        <v>111600</v>
      </c>
      <c r="K22" s="62">
        <v>147530.59</v>
      </c>
      <c r="L22" s="157">
        <f t="shared" si="2"/>
        <v>132.19586917562725</v>
      </c>
      <c r="M22" s="131">
        <f t="shared" si="1"/>
        <v>1</v>
      </c>
    </row>
    <row r="23" spans="1:13" s="132" customFormat="1" ht="48.75" customHeight="1" x14ac:dyDescent="0.2">
      <c r="A23" s="129" t="s">
        <v>150</v>
      </c>
      <c r="B23" s="129" t="s">
        <v>0</v>
      </c>
      <c r="C23" s="129" t="s">
        <v>44</v>
      </c>
      <c r="D23" s="129" t="s">
        <v>43</v>
      </c>
      <c r="E23" s="129" t="s">
        <v>139</v>
      </c>
      <c r="F23" s="129" t="s">
        <v>42</v>
      </c>
      <c r="G23" s="129" t="s">
        <v>41</v>
      </c>
      <c r="H23" s="129" t="s">
        <v>4</v>
      </c>
      <c r="I23" s="128" t="s">
        <v>169</v>
      </c>
      <c r="J23" s="62">
        <v>4200</v>
      </c>
      <c r="K23" s="62">
        <v>3996.71</v>
      </c>
      <c r="L23" s="157">
        <f t="shared" si="2"/>
        <v>95.159761904761908</v>
      </c>
      <c r="M23" s="131">
        <f t="shared" si="1"/>
        <v>1</v>
      </c>
    </row>
    <row r="24" spans="1:13" s="132" customFormat="1" ht="36.75" customHeight="1" x14ac:dyDescent="0.2">
      <c r="A24" s="129" t="s">
        <v>150</v>
      </c>
      <c r="B24" s="129" t="s">
        <v>0</v>
      </c>
      <c r="C24" s="129" t="s">
        <v>44</v>
      </c>
      <c r="D24" s="129" t="s">
        <v>43</v>
      </c>
      <c r="E24" s="129" t="s">
        <v>140</v>
      </c>
      <c r="F24" s="129" t="s">
        <v>42</v>
      </c>
      <c r="G24" s="129" t="s">
        <v>41</v>
      </c>
      <c r="H24" s="129" t="s">
        <v>4</v>
      </c>
      <c r="I24" s="128" t="s">
        <v>170</v>
      </c>
      <c r="J24" s="62">
        <v>244400</v>
      </c>
      <c r="K24" s="62">
        <v>290652.93</v>
      </c>
      <c r="L24" s="157">
        <f t="shared" si="2"/>
        <v>118.92509410801964</v>
      </c>
      <c r="M24" s="131">
        <f t="shared" si="1"/>
        <v>1</v>
      </c>
    </row>
    <row r="25" spans="1:13" s="132" customFormat="1" ht="36.75" customHeight="1" x14ac:dyDescent="0.2">
      <c r="A25" s="129" t="s">
        <v>150</v>
      </c>
      <c r="B25" s="129" t="s">
        <v>0</v>
      </c>
      <c r="C25" s="129" t="s">
        <v>44</v>
      </c>
      <c r="D25" s="129" t="s">
        <v>43</v>
      </c>
      <c r="E25" s="129" t="s">
        <v>141</v>
      </c>
      <c r="F25" s="129" t="s">
        <v>42</v>
      </c>
      <c r="G25" s="129" t="s">
        <v>41</v>
      </c>
      <c r="H25" s="129" t="s">
        <v>4</v>
      </c>
      <c r="I25" s="128" t="s">
        <v>171</v>
      </c>
      <c r="J25" s="62">
        <v>4700</v>
      </c>
      <c r="K25" s="62">
        <v>-18974.93</v>
      </c>
      <c r="L25" s="157">
        <f t="shared" si="2"/>
        <v>-403.72191489361705</v>
      </c>
      <c r="M25" s="131">
        <f t="shared" si="1"/>
        <v>1</v>
      </c>
    </row>
    <row r="26" spans="1:13" ht="15.75" customHeight="1" x14ac:dyDescent="0.2">
      <c r="A26" s="3" t="s">
        <v>2</v>
      </c>
      <c r="B26" s="3" t="s">
        <v>0</v>
      </c>
      <c r="C26" s="3" t="s">
        <v>45</v>
      </c>
      <c r="D26" s="3" t="s">
        <v>40</v>
      </c>
      <c r="E26" s="3" t="s">
        <v>39</v>
      </c>
      <c r="F26" s="3" t="s">
        <v>40</v>
      </c>
      <c r="G26" s="3" t="s">
        <v>41</v>
      </c>
      <c r="H26" s="3" t="s">
        <v>39</v>
      </c>
      <c r="I26" s="12" t="s">
        <v>10</v>
      </c>
      <c r="J26" s="1">
        <f>J27</f>
        <v>48321.149999999994</v>
      </c>
      <c r="K26" s="1">
        <f>K27</f>
        <v>48321.149999999994</v>
      </c>
      <c r="L26" s="157">
        <f t="shared" si="2"/>
        <v>100</v>
      </c>
      <c r="M26" s="97">
        <f t="shared" si="1"/>
        <v>1</v>
      </c>
    </row>
    <row r="27" spans="1:13" s="7" customFormat="1" ht="15" customHeight="1" x14ac:dyDescent="0.2">
      <c r="A27" s="93" t="s">
        <v>2</v>
      </c>
      <c r="B27" s="93" t="s">
        <v>0</v>
      </c>
      <c r="C27" s="93" t="s">
        <v>45</v>
      </c>
      <c r="D27" s="93" t="s">
        <v>44</v>
      </c>
      <c r="E27" s="93" t="s">
        <v>39</v>
      </c>
      <c r="F27" s="93" t="s">
        <v>42</v>
      </c>
      <c r="G27" s="93" t="s">
        <v>41</v>
      </c>
      <c r="H27" s="93" t="s">
        <v>4</v>
      </c>
      <c r="I27" s="94" t="s">
        <v>11</v>
      </c>
      <c r="J27" s="56">
        <f>J28</f>
        <v>48321.149999999994</v>
      </c>
      <c r="K27" s="56">
        <f>K28</f>
        <v>48321.149999999994</v>
      </c>
      <c r="L27" s="157">
        <f t="shared" si="2"/>
        <v>100</v>
      </c>
      <c r="M27" s="97">
        <f t="shared" si="1"/>
        <v>1</v>
      </c>
    </row>
    <row r="28" spans="1:13" s="132" customFormat="1" ht="14.45" customHeight="1" x14ac:dyDescent="0.2">
      <c r="A28" s="129">
        <v>182</v>
      </c>
      <c r="B28" s="129" t="s">
        <v>0</v>
      </c>
      <c r="C28" s="129" t="s">
        <v>45</v>
      </c>
      <c r="D28" s="129" t="s">
        <v>44</v>
      </c>
      <c r="E28" s="129" t="s">
        <v>6</v>
      </c>
      <c r="F28" s="129" t="s">
        <v>42</v>
      </c>
      <c r="G28" s="129" t="s">
        <v>41</v>
      </c>
      <c r="H28" s="129" t="s">
        <v>4</v>
      </c>
      <c r="I28" s="130" t="s">
        <v>11</v>
      </c>
      <c r="J28" s="62">
        <f>121089.39-72768.24</f>
        <v>48321.149999999994</v>
      </c>
      <c r="K28" s="62">
        <f>121089.39-72768.24</f>
        <v>48321.149999999994</v>
      </c>
      <c r="L28" s="157">
        <f t="shared" si="2"/>
        <v>100</v>
      </c>
      <c r="M28" s="131">
        <f t="shared" si="1"/>
        <v>1</v>
      </c>
    </row>
    <row r="29" spans="1:13" ht="18.600000000000001" customHeight="1" x14ac:dyDescent="0.2">
      <c r="A29" s="3" t="s">
        <v>2</v>
      </c>
      <c r="B29" s="3" t="s">
        <v>0</v>
      </c>
      <c r="C29" s="3" t="s">
        <v>29</v>
      </c>
      <c r="D29" s="3" t="s">
        <v>40</v>
      </c>
      <c r="E29" s="3" t="s">
        <v>39</v>
      </c>
      <c r="F29" s="3" t="s">
        <v>40</v>
      </c>
      <c r="G29" s="3" t="s">
        <v>41</v>
      </c>
      <c r="H29" s="3" t="s">
        <v>39</v>
      </c>
      <c r="I29" s="12" t="s">
        <v>50</v>
      </c>
      <c r="J29" s="1">
        <f>J30+J32</f>
        <v>1363075.21</v>
      </c>
      <c r="K29" s="1">
        <f>K30+K32</f>
        <v>1489007.81</v>
      </c>
      <c r="L29" s="157">
        <f t="shared" si="2"/>
        <v>109.23885924093652</v>
      </c>
      <c r="M29" s="97">
        <f t="shared" si="1"/>
        <v>1</v>
      </c>
    </row>
    <row r="30" spans="1:13" s="19" customFormat="1" ht="18" customHeight="1" x14ac:dyDescent="0.25">
      <c r="A30" s="54" t="s">
        <v>2</v>
      </c>
      <c r="B30" s="54" t="s">
        <v>0</v>
      </c>
      <c r="C30" s="54" t="s">
        <v>29</v>
      </c>
      <c r="D30" s="54" t="s">
        <v>42</v>
      </c>
      <c r="E30" s="54" t="s">
        <v>39</v>
      </c>
      <c r="F30" s="54" t="s">
        <v>40</v>
      </c>
      <c r="G30" s="54" t="s">
        <v>41</v>
      </c>
      <c r="H30" s="54" t="s">
        <v>4</v>
      </c>
      <c r="I30" s="55" t="s">
        <v>51</v>
      </c>
      <c r="J30" s="59">
        <f>J31</f>
        <v>650000</v>
      </c>
      <c r="K30" s="59">
        <f>K31</f>
        <v>664133.07999999996</v>
      </c>
      <c r="L30" s="157">
        <f t="shared" si="2"/>
        <v>102.17431999999999</v>
      </c>
      <c r="M30" s="97">
        <f t="shared" si="1"/>
        <v>1</v>
      </c>
    </row>
    <row r="31" spans="1:13" s="133" customFormat="1" ht="25.5" customHeight="1" x14ac:dyDescent="0.25">
      <c r="A31" s="129" t="s">
        <v>2</v>
      </c>
      <c r="B31" s="129" t="s">
        <v>0</v>
      </c>
      <c r="C31" s="129" t="s">
        <v>29</v>
      </c>
      <c r="D31" s="129" t="s">
        <v>42</v>
      </c>
      <c r="E31" s="129" t="s">
        <v>8</v>
      </c>
      <c r="F31" s="129" t="s">
        <v>21</v>
      </c>
      <c r="G31" s="129" t="s">
        <v>41</v>
      </c>
      <c r="H31" s="129" t="s">
        <v>4</v>
      </c>
      <c r="I31" s="128" t="s">
        <v>117</v>
      </c>
      <c r="J31" s="136">
        <v>650000</v>
      </c>
      <c r="K31" s="136">
        <v>664133.07999999996</v>
      </c>
      <c r="L31" s="157">
        <f t="shared" si="2"/>
        <v>102.17431999999999</v>
      </c>
      <c r="M31" s="131">
        <f t="shared" ref="M31:M36" si="3">IF(SUM(J31)&gt;0,1," ")</f>
        <v>1</v>
      </c>
    </row>
    <row r="32" spans="1:13" s="19" customFormat="1" ht="12.75" customHeight="1" x14ac:dyDescent="0.25">
      <c r="A32" s="54" t="s">
        <v>39</v>
      </c>
      <c r="B32" s="54" t="s">
        <v>0</v>
      </c>
      <c r="C32" s="54" t="s">
        <v>29</v>
      </c>
      <c r="D32" s="54" t="s">
        <v>29</v>
      </c>
      <c r="E32" s="54" t="s">
        <v>39</v>
      </c>
      <c r="F32" s="54" t="s">
        <v>40</v>
      </c>
      <c r="G32" s="54" t="s">
        <v>41</v>
      </c>
      <c r="H32" s="54" t="s">
        <v>4</v>
      </c>
      <c r="I32" s="55" t="s">
        <v>52</v>
      </c>
      <c r="J32" s="59">
        <f>J33+J35</f>
        <v>713075.21</v>
      </c>
      <c r="K32" s="59">
        <f>K33+K35</f>
        <v>824874.73</v>
      </c>
      <c r="L32" s="157">
        <f t="shared" si="2"/>
        <v>115.67850325353479</v>
      </c>
      <c r="M32" s="131">
        <f t="shared" si="3"/>
        <v>1</v>
      </c>
    </row>
    <row r="33" spans="1:13" s="19" customFormat="1" ht="12.75" customHeight="1" x14ac:dyDescent="0.25">
      <c r="A33" s="54" t="s">
        <v>2</v>
      </c>
      <c r="B33" s="54" t="s">
        <v>0</v>
      </c>
      <c r="C33" s="54" t="s">
        <v>29</v>
      </c>
      <c r="D33" s="54" t="s">
        <v>29</v>
      </c>
      <c r="E33" s="54" t="s">
        <v>8</v>
      </c>
      <c r="F33" s="54" t="s">
        <v>40</v>
      </c>
      <c r="G33" s="54" t="s">
        <v>41</v>
      </c>
      <c r="H33" s="54" t="s">
        <v>4</v>
      </c>
      <c r="I33" s="55" t="s">
        <v>176</v>
      </c>
      <c r="J33" s="59">
        <f>J34</f>
        <v>600000</v>
      </c>
      <c r="K33" s="59">
        <f>K34</f>
        <v>711799.52</v>
      </c>
      <c r="L33" s="157">
        <f t="shared" si="2"/>
        <v>118.63325333333334</v>
      </c>
      <c r="M33" s="131">
        <f t="shared" si="3"/>
        <v>1</v>
      </c>
    </row>
    <row r="34" spans="1:13" s="7" customFormat="1" ht="28.5" customHeight="1" x14ac:dyDescent="0.2">
      <c r="A34" s="150" t="s">
        <v>2</v>
      </c>
      <c r="B34" s="150" t="s">
        <v>0</v>
      </c>
      <c r="C34" s="150" t="s">
        <v>29</v>
      </c>
      <c r="D34" s="150" t="s">
        <v>29</v>
      </c>
      <c r="E34" s="150" t="s">
        <v>177</v>
      </c>
      <c r="F34" s="150" t="s">
        <v>21</v>
      </c>
      <c r="G34" s="150" t="s">
        <v>41</v>
      </c>
      <c r="H34" s="150" t="s">
        <v>4</v>
      </c>
      <c r="I34" s="149" t="s">
        <v>178</v>
      </c>
      <c r="J34" s="59">
        <f>600000</f>
        <v>600000</v>
      </c>
      <c r="K34" s="59">
        <v>711799.52</v>
      </c>
      <c r="L34" s="157">
        <f t="shared" si="2"/>
        <v>118.63325333333334</v>
      </c>
      <c r="M34" s="131">
        <f t="shared" si="3"/>
        <v>1</v>
      </c>
    </row>
    <row r="35" spans="1:13" s="7" customFormat="1" ht="12" customHeight="1" x14ac:dyDescent="0.2">
      <c r="A35" s="155" t="s">
        <v>2</v>
      </c>
      <c r="B35" s="155" t="s">
        <v>0</v>
      </c>
      <c r="C35" s="155" t="s">
        <v>29</v>
      </c>
      <c r="D35" s="155" t="s">
        <v>29</v>
      </c>
      <c r="E35" s="155" t="s">
        <v>9</v>
      </c>
      <c r="F35" s="155" t="s">
        <v>40</v>
      </c>
      <c r="G35" s="155" t="s">
        <v>41</v>
      </c>
      <c r="H35" s="155" t="s">
        <v>4</v>
      </c>
      <c r="I35" s="156" t="s">
        <v>203</v>
      </c>
      <c r="J35" s="59">
        <f>J36</f>
        <v>113075.21</v>
      </c>
      <c r="K35" s="59">
        <f>K36</f>
        <v>113075.21</v>
      </c>
      <c r="L35" s="157">
        <f t="shared" si="2"/>
        <v>100</v>
      </c>
      <c r="M35" s="131">
        <f t="shared" si="3"/>
        <v>1</v>
      </c>
    </row>
    <row r="36" spans="1:13" s="7" customFormat="1" ht="28.5" customHeight="1" x14ac:dyDescent="0.2">
      <c r="A36" s="153" t="s">
        <v>2</v>
      </c>
      <c r="B36" s="153" t="s">
        <v>0</v>
      </c>
      <c r="C36" s="153" t="s">
        <v>29</v>
      </c>
      <c r="D36" s="153" t="s">
        <v>29</v>
      </c>
      <c r="E36" s="153" t="s">
        <v>204</v>
      </c>
      <c r="F36" s="153" t="s">
        <v>21</v>
      </c>
      <c r="G36" s="153" t="s">
        <v>41</v>
      </c>
      <c r="H36" s="153" t="s">
        <v>4</v>
      </c>
      <c r="I36" s="154" t="s">
        <v>205</v>
      </c>
      <c r="J36" s="152">
        <v>113075.21</v>
      </c>
      <c r="K36" s="152">
        <v>113075.21</v>
      </c>
      <c r="L36" s="157">
        <f t="shared" si="2"/>
        <v>100</v>
      </c>
      <c r="M36" s="131">
        <f t="shared" si="3"/>
        <v>1</v>
      </c>
    </row>
    <row r="37" spans="1:13" ht="15.75" customHeight="1" x14ac:dyDescent="0.2">
      <c r="A37" s="3" t="s">
        <v>39</v>
      </c>
      <c r="B37" s="3" t="s">
        <v>0</v>
      </c>
      <c r="C37" s="3" t="s">
        <v>12</v>
      </c>
      <c r="D37" s="3" t="s">
        <v>40</v>
      </c>
      <c r="E37" s="3" t="s">
        <v>39</v>
      </c>
      <c r="F37" s="3" t="s">
        <v>40</v>
      </c>
      <c r="G37" s="3" t="s">
        <v>41</v>
      </c>
      <c r="H37" s="3" t="s">
        <v>39</v>
      </c>
      <c r="I37" s="12" t="s">
        <v>13</v>
      </c>
      <c r="J37" s="1">
        <f>J38</f>
        <v>355010</v>
      </c>
      <c r="K37" s="1">
        <f>K38</f>
        <v>405924.5</v>
      </c>
      <c r="L37" s="157">
        <f t="shared" si="2"/>
        <v>114.34170868426241</v>
      </c>
      <c r="M37" s="97">
        <f t="shared" si="1"/>
        <v>1</v>
      </c>
    </row>
    <row r="38" spans="1:13" s="19" customFormat="1" ht="26.25" customHeight="1" x14ac:dyDescent="0.25">
      <c r="A38" s="54" t="s">
        <v>39</v>
      </c>
      <c r="B38" s="54" t="s">
        <v>0</v>
      </c>
      <c r="C38" s="54" t="s">
        <v>12</v>
      </c>
      <c r="D38" s="54" t="s">
        <v>55</v>
      </c>
      <c r="E38" s="54" t="s">
        <v>39</v>
      </c>
      <c r="F38" s="54" t="s">
        <v>42</v>
      </c>
      <c r="G38" s="54" t="s">
        <v>41</v>
      </c>
      <c r="H38" s="54" t="s">
        <v>4</v>
      </c>
      <c r="I38" s="55" t="s">
        <v>54</v>
      </c>
      <c r="J38" s="56">
        <f>J39</f>
        <v>355010</v>
      </c>
      <c r="K38" s="56">
        <f>K39</f>
        <v>405924.5</v>
      </c>
      <c r="L38" s="157">
        <f t="shared" si="2"/>
        <v>114.34170868426241</v>
      </c>
      <c r="M38" s="97">
        <f t="shared" si="1"/>
        <v>1</v>
      </c>
    </row>
    <row r="39" spans="1:13" s="132" customFormat="1" ht="38.450000000000003" customHeight="1" x14ac:dyDescent="0.2">
      <c r="A39" s="72">
        <v>501</v>
      </c>
      <c r="B39" s="73" t="s">
        <v>0</v>
      </c>
      <c r="C39" s="72" t="s">
        <v>12</v>
      </c>
      <c r="D39" s="72" t="s">
        <v>55</v>
      </c>
      <c r="E39" s="72" t="s">
        <v>7</v>
      </c>
      <c r="F39" s="72" t="s">
        <v>42</v>
      </c>
      <c r="G39" s="72" t="s">
        <v>41</v>
      </c>
      <c r="H39" s="72" t="s">
        <v>4</v>
      </c>
      <c r="I39" s="126" t="s">
        <v>57</v>
      </c>
      <c r="J39" s="127">
        <v>355010</v>
      </c>
      <c r="K39" s="127">
        <v>405924.5</v>
      </c>
      <c r="L39" s="157">
        <f t="shared" si="2"/>
        <v>114.34170868426241</v>
      </c>
      <c r="M39" s="131">
        <f t="shared" si="1"/>
        <v>1</v>
      </c>
    </row>
    <row r="40" spans="1:13" ht="32.25" customHeight="1" x14ac:dyDescent="0.2">
      <c r="A40" s="3" t="s">
        <v>39</v>
      </c>
      <c r="B40" s="3" t="s">
        <v>0</v>
      </c>
      <c r="C40" s="3" t="s">
        <v>16</v>
      </c>
      <c r="D40" s="3" t="s">
        <v>40</v>
      </c>
      <c r="E40" s="3" t="s">
        <v>39</v>
      </c>
      <c r="F40" s="3" t="s">
        <v>40</v>
      </c>
      <c r="G40" s="3" t="s">
        <v>41</v>
      </c>
      <c r="H40" s="3" t="s">
        <v>39</v>
      </c>
      <c r="I40" s="12" t="s">
        <v>17</v>
      </c>
      <c r="J40" s="1">
        <f>J41+J45+J51+J54</f>
        <v>2838756.88</v>
      </c>
      <c r="K40" s="1">
        <f>K41+K45+K51+K54</f>
        <v>1893123.65</v>
      </c>
      <c r="L40" s="157">
        <f t="shared" si="2"/>
        <v>66.688474216925542</v>
      </c>
      <c r="M40" s="97">
        <f t="shared" si="1"/>
        <v>1</v>
      </c>
    </row>
    <row r="41" spans="1:13" s="19" customFormat="1" ht="38.25" customHeight="1" x14ac:dyDescent="0.25">
      <c r="A41" s="54" t="s">
        <v>39</v>
      </c>
      <c r="B41" s="54" t="s">
        <v>0</v>
      </c>
      <c r="C41" s="54" t="s">
        <v>16</v>
      </c>
      <c r="D41" s="54" t="s">
        <v>42</v>
      </c>
      <c r="E41" s="54" t="s">
        <v>39</v>
      </c>
      <c r="F41" s="54" t="s">
        <v>40</v>
      </c>
      <c r="G41" s="54" t="s">
        <v>41</v>
      </c>
      <c r="H41" s="54" t="s">
        <v>18</v>
      </c>
      <c r="I41" s="55" t="s">
        <v>19</v>
      </c>
      <c r="J41" s="56">
        <f>J42</f>
        <v>66267.350000000006</v>
      </c>
      <c r="K41" s="56">
        <f>K42</f>
        <v>66267.350000000006</v>
      </c>
      <c r="L41" s="157">
        <f t="shared" si="2"/>
        <v>100</v>
      </c>
      <c r="M41" s="97">
        <f t="shared" si="1"/>
        <v>1</v>
      </c>
    </row>
    <row r="42" spans="1:13" s="132" customFormat="1" ht="27" customHeight="1" x14ac:dyDescent="0.2">
      <c r="A42" s="72" t="s">
        <v>56</v>
      </c>
      <c r="B42" s="73" t="s">
        <v>0</v>
      </c>
      <c r="C42" s="72" t="s">
        <v>16</v>
      </c>
      <c r="D42" s="72" t="s">
        <v>42</v>
      </c>
      <c r="E42" s="72" t="s">
        <v>58</v>
      </c>
      <c r="F42" s="72" t="s">
        <v>21</v>
      </c>
      <c r="G42" s="72" t="s">
        <v>41</v>
      </c>
      <c r="H42" s="72" t="s">
        <v>18</v>
      </c>
      <c r="I42" s="126" t="s">
        <v>59</v>
      </c>
      <c r="J42" s="127">
        <f>31030+35237.35</f>
        <v>66267.350000000006</v>
      </c>
      <c r="K42" s="127">
        <f>J42</f>
        <v>66267.350000000006</v>
      </c>
      <c r="L42" s="157">
        <f t="shared" si="2"/>
        <v>100</v>
      </c>
      <c r="M42" s="131">
        <f t="shared" si="1"/>
        <v>1</v>
      </c>
    </row>
    <row r="43" spans="1:13" ht="47.25" hidden="1" customHeight="1" x14ac:dyDescent="0.2">
      <c r="A43" s="8" t="s">
        <v>20</v>
      </c>
      <c r="B43" s="8" t="s">
        <v>0</v>
      </c>
      <c r="C43" s="8" t="s">
        <v>16</v>
      </c>
      <c r="D43" s="8" t="s">
        <v>45</v>
      </c>
      <c r="E43" s="8" t="s">
        <v>6</v>
      </c>
      <c r="F43" s="8" t="s">
        <v>21</v>
      </c>
      <c r="G43" s="8" t="s">
        <v>22</v>
      </c>
      <c r="H43" s="8" t="s">
        <v>18</v>
      </c>
      <c r="I43" s="13" t="s">
        <v>23</v>
      </c>
      <c r="J43" s="9">
        <v>0</v>
      </c>
      <c r="K43" s="9"/>
      <c r="L43" s="9"/>
      <c r="M43" s="97" t="str">
        <f t="shared" si="1"/>
        <v xml:space="preserve"> </v>
      </c>
    </row>
    <row r="44" spans="1:13" ht="51" hidden="1" customHeight="1" x14ac:dyDescent="0.2">
      <c r="A44" s="54"/>
      <c r="B44" s="54"/>
      <c r="C44" s="54"/>
      <c r="D44" s="54"/>
      <c r="E44" s="54"/>
      <c r="F44" s="54"/>
      <c r="G44" s="54"/>
      <c r="H44" s="54"/>
      <c r="I44" s="55"/>
      <c r="J44" s="56"/>
      <c r="K44" s="56"/>
      <c r="L44" s="56"/>
      <c r="M44" s="97" t="str">
        <f t="shared" si="1"/>
        <v xml:space="preserve"> </v>
      </c>
    </row>
    <row r="45" spans="1:13" s="95" customFormat="1" ht="51" x14ac:dyDescent="0.2">
      <c r="A45" s="54" t="s">
        <v>39</v>
      </c>
      <c r="B45" s="54" t="s">
        <v>0</v>
      </c>
      <c r="C45" s="54" t="s">
        <v>16</v>
      </c>
      <c r="D45" s="54" t="s">
        <v>45</v>
      </c>
      <c r="E45" s="54" t="s">
        <v>39</v>
      </c>
      <c r="F45" s="54" t="s">
        <v>40</v>
      </c>
      <c r="G45" s="54" t="s">
        <v>41</v>
      </c>
      <c r="H45" s="54" t="s">
        <v>18</v>
      </c>
      <c r="I45" s="55" t="s">
        <v>113</v>
      </c>
      <c r="J45" s="56">
        <f>J46+J49</f>
        <v>29961.91</v>
      </c>
      <c r="K45" s="56">
        <f>K46+K49</f>
        <v>29961.91</v>
      </c>
      <c r="L45" s="157">
        <f>K45/J45*100</f>
        <v>100</v>
      </c>
      <c r="M45" s="97">
        <f t="shared" si="1"/>
        <v>1</v>
      </c>
    </row>
    <row r="46" spans="1:13" s="95" customFormat="1" ht="42" hidden="1" customHeight="1" x14ac:dyDescent="0.2">
      <c r="A46" s="54" t="s">
        <v>39</v>
      </c>
      <c r="B46" s="54" t="s">
        <v>0</v>
      </c>
      <c r="C46" s="54" t="s">
        <v>16</v>
      </c>
      <c r="D46" s="54" t="s">
        <v>45</v>
      </c>
      <c r="E46" s="54" t="s">
        <v>6</v>
      </c>
      <c r="F46" s="54" t="s">
        <v>40</v>
      </c>
      <c r="G46" s="54" t="s">
        <v>41</v>
      </c>
      <c r="H46" s="54" t="s">
        <v>18</v>
      </c>
      <c r="I46" s="98" t="s">
        <v>143</v>
      </c>
      <c r="J46" s="56">
        <f>J47</f>
        <v>0</v>
      </c>
      <c r="K46" s="56">
        <f>K47</f>
        <v>0</v>
      </c>
      <c r="L46" s="56">
        <f>L47</f>
        <v>0</v>
      </c>
      <c r="M46" s="97" t="str">
        <f t="shared" si="1"/>
        <v xml:space="preserve"> </v>
      </c>
    </row>
    <row r="47" spans="1:13" s="135" customFormat="1" ht="42" hidden="1" customHeight="1" x14ac:dyDescent="0.2">
      <c r="A47" s="72" t="s">
        <v>20</v>
      </c>
      <c r="B47" s="73" t="s">
        <v>0</v>
      </c>
      <c r="C47" s="72" t="s">
        <v>16</v>
      </c>
      <c r="D47" s="72" t="s">
        <v>45</v>
      </c>
      <c r="E47" s="72" t="s">
        <v>53</v>
      </c>
      <c r="F47" s="72" t="s">
        <v>21</v>
      </c>
      <c r="G47" s="72" t="s">
        <v>41</v>
      </c>
      <c r="H47" s="72" t="s">
        <v>18</v>
      </c>
      <c r="I47" s="126" t="s">
        <v>118</v>
      </c>
      <c r="J47" s="127"/>
      <c r="K47" s="127"/>
      <c r="L47" s="127"/>
      <c r="M47" s="131" t="str">
        <f t="shared" si="1"/>
        <v xml:space="preserve"> </v>
      </c>
    </row>
    <row r="48" spans="1:13" ht="30.75" hidden="1" customHeight="1" x14ac:dyDescent="0.2">
      <c r="A48" s="91"/>
      <c r="B48" s="91"/>
      <c r="C48" s="91"/>
      <c r="D48" s="91"/>
      <c r="E48" s="91"/>
      <c r="F48" s="91"/>
      <c r="G48" s="91"/>
      <c r="H48" s="91"/>
      <c r="I48" s="57"/>
      <c r="J48" s="92"/>
      <c r="K48" s="92"/>
      <c r="L48" s="92"/>
      <c r="M48" s="97" t="str">
        <f t="shared" si="1"/>
        <v xml:space="preserve"> </v>
      </c>
    </row>
    <row r="49" spans="1:13" ht="54.6" customHeight="1" x14ac:dyDescent="0.2">
      <c r="A49" s="54" t="s">
        <v>39</v>
      </c>
      <c r="B49" s="54" t="s">
        <v>0</v>
      </c>
      <c r="C49" s="54" t="s">
        <v>16</v>
      </c>
      <c r="D49" s="54" t="s">
        <v>45</v>
      </c>
      <c r="E49" s="54" t="s">
        <v>7</v>
      </c>
      <c r="F49" s="54" t="s">
        <v>40</v>
      </c>
      <c r="G49" s="54" t="s">
        <v>41</v>
      </c>
      <c r="H49" s="54" t="s">
        <v>18</v>
      </c>
      <c r="I49" s="98" t="s">
        <v>133</v>
      </c>
      <c r="J49" s="56">
        <f>J50</f>
        <v>29961.91</v>
      </c>
      <c r="K49" s="56">
        <f>K50</f>
        <v>29961.91</v>
      </c>
      <c r="L49" s="157">
        <f t="shared" ref="L49:L57" si="4">K49/J49*100</f>
        <v>100</v>
      </c>
      <c r="M49" s="97">
        <f t="shared" si="1"/>
        <v>1</v>
      </c>
    </row>
    <row r="50" spans="1:13" s="134" customFormat="1" ht="41.45" customHeight="1" x14ac:dyDescent="0.2">
      <c r="A50" s="72" t="s">
        <v>56</v>
      </c>
      <c r="B50" s="73" t="s">
        <v>0</v>
      </c>
      <c r="C50" s="72" t="s">
        <v>16</v>
      </c>
      <c r="D50" s="72" t="s">
        <v>45</v>
      </c>
      <c r="E50" s="72" t="s">
        <v>78</v>
      </c>
      <c r="F50" s="72" t="s">
        <v>21</v>
      </c>
      <c r="G50" s="72" t="s">
        <v>41</v>
      </c>
      <c r="H50" s="72" t="s">
        <v>18</v>
      </c>
      <c r="I50" s="126" t="s">
        <v>134</v>
      </c>
      <c r="J50" s="127">
        <f>18220+11741.91</f>
        <v>29961.91</v>
      </c>
      <c r="K50" s="127">
        <f>18220+11741.91</f>
        <v>29961.91</v>
      </c>
      <c r="L50" s="157">
        <f t="shared" si="4"/>
        <v>100</v>
      </c>
      <c r="M50" s="131">
        <f t="shared" si="1"/>
        <v>1</v>
      </c>
    </row>
    <row r="51" spans="1:13" s="19" customFormat="1" ht="15.6" customHeight="1" x14ac:dyDescent="0.25">
      <c r="A51" s="54" t="s">
        <v>39</v>
      </c>
      <c r="B51" s="54" t="s">
        <v>0</v>
      </c>
      <c r="C51" s="54" t="s">
        <v>16</v>
      </c>
      <c r="D51" s="54" t="s">
        <v>46</v>
      </c>
      <c r="E51" s="54" t="s">
        <v>39</v>
      </c>
      <c r="F51" s="54" t="s">
        <v>40</v>
      </c>
      <c r="G51" s="54" t="s">
        <v>41</v>
      </c>
      <c r="H51" s="54" t="s">
        <v>18</v>
      </c>
      <c r="I51" s="55" t="s">
        <v>24</v>
      </c>
      <c r="J51" s="56">
        <f>J52</f>
        <v>63000</v>
      </c>
      <c r="K51" s="56">
        <f>K52</f>
        <v>63000</v>
      </c>
      <c r="L51" s="157">
        <f t="shared" si="4"/>
        <v>100</v>
      </c>
      <c r="M51" s="97">
        <f t="shared" si="1"/>
        <v>1</v>
      </c>
    </row>
    <row r="52" spans="1:13" s="19" customFormat="1" ht="30.6" customHeight="1" x14ac:dyDescent="0.25">
      <c r="A52" s="67" t="s">
        <v>39</v>
      </c>
      <c r="B52" s="66" t="s">
        <v>0</v>
      </c>
      <c r="C52" s="67" t="s">
        <v>16</v>
      </c>
      <c r="D52" s="67" t="s">
        <v>46</v>
      </c>
      <c r="E52" s="67" t="s">
        <v>6</v>
      </c>
      <c r="F52" s="67" t="s">
        <v>40</v>
      </c>
      <c r="G52" s="67" t="s">
        <v>41</v>
      </c>
      <c r="H52" s="67" t="s">
        <v>18</v>
      </c>
      <c r="I52" s="68" t="s">
        <v>116</v>
      </c>
      <c r="J52" s="99">
        <f>J53</f>
        <v>63000</v>
      </c>
      <c r="K52" s="99">
        <f>K53</f>
        <v>63000</v>
      </c>
      <c r="L52" s="157">
        <f t="shared" si="4"/>
        <v>100</v>
      </c>
      <c r="M52" s="97">
        <f t="shared" si="1"/>
        <v>1</v>
      </c>
    </row>
    <row r="53" spans="1:13" s="132" customFormat="1" ht="29.45" customHeight="1" x14ac:dyDescent="0.2">
      <c r="A53" s="72">
        <v>567</v>
      </c>
      <c r="B53" s="73" t="s">
        <v>0</v>
      </c>
      <c r="C53" s="72" t="s">
        <v>16</v>
      </c>
      <c r="D53" s="72" t="s">
        <v>46</v>
      </c>
      <c r="E53" s="72" t="s">
        <v>60</v>
      </c>
      <c r="F53" s="72" t="s">
        <v>21</v>
      </c>
      <c r="G53" s="72" t="s">
        <v>41</v>
      </c>
      <c r="H53" s="72" t="s">
        <v>18</v>
      </c>
      <c r="I53" s="126" t="s">
        <v>144</v>
      </c>
      <c r="J53" s="127">
        <f>866250-803250</f>
        <v>63000</v>
      </c>
      <c r="K53" s="127">
        <f>866250-803250</f>
        <v>63000</v>
      </c>
      <c r="L53" s="157">
        <f t="shared" si="4"/>
        <v>100</v>
      </c>
      <c r="M53" s="131">
        <f t="shared" si="1"/>
        <v>1</v>
      </c>
    </row>
    <row r="54" spans="1:13" s="19" customFormat="1" ht="48" customHeight="1" x14ac:dyDescent="0.25">
      <c r="A54" s="54" t="s">
        <v>39</v>
      </c>
      <c r="B54" s="54" t="s">
        <v>0</v>
      </c>
      <c r="C54" s="54" t="s">
        <v>16</v>
      </c>
      <c r="D54" s="54" t="s">
        <v>15</v>
      </c>
      <c r="E54" s="54" t="s">
        <v>39</v>
      </c>
      <c r="F54" s="54" t="s">
        <v>40</v>
      </c>
      <c r="G54" s="54" t="s">
        <v>41</v>
      </c>
      <c r="H54" s="54" t="s">
        <v>18</v>
      </c>
      <c r="I54" s="55" t="s">
        <v>32</v>
      </c>
      <c r="J54" s="56">
        <f>J55</f>
        <v>2679527.62</v>
      </c>
      <c r="K54" s="56">
        <f>K55</f>
        <v>1733894.39</v>
      </c>
      <c r="L54" s="157">
        <f t="shared" si="4"/>
        <v>64.708957543792735</v>
      </c>
      <c r="M54" s="97">
        <f t="shared" si="1"/>
        <v>1</v>
      </c>
    </row>
    <row r="55" spans="1:13" s="19" customFormat="1" ht="51" customHeight="1" x14ac:dyDescent="0.25">
      <c r="A55" s="67" t="s">
        <v>39</v>
      </c>
      <c r="B55" s="66" t="s">
        <v>0</v>
      </c>
      <c r="C55" s="67" t="s">
        <v>16</v>
      </c>
      <c r="D55" s="67" t="s">
        <v>15</v>
      </c>
      <c r="E55" s="67" t="s">
        <v>9</v>
      </c>
      <c r="F55" s="67" t="s">
        <v>40</v>
      </c>
      <c r="G55" s="67" t="s">
        <v>41</v>
      </c>
      <c r="H55" s="67" t="s">
        <v>18</v>
      </c>
      <c r="I55" s="86" t="s">
        <v>145</v>
      </c>
      <c r="J55" s="56">
        <f>J56</f>
        <v>2679527.62</v>
      </c>
      <c r="K55" s="56">
        <f>K56</f>
        <v>1733894.39</v>
      </c>
      <c r="L55" s="157">
        <f t="shared" si="4"/>
        <v>64.708957543792735</v>
      </c>
      <c r="M55" s="97">
        <f t="shared" si="1"/>
        <v>1</v>
      </c>
    </row>
    <row r="56" spans="1:13" s="133" customFormat="1" ht="38.25" customHeight="1" x14ac:dyDescent="0.25">
      <c r="A56" s="72">
        <v>567</v>
      </c>
      <c r="B56" s="73" t="s">
        <v>0</v>
      </c>
      <c r="C56" s="72" t="s">
        <v>16</v>
      </c>
      <c r="D56" s="72" t="s">
        <v>15</v>
      </c>
      <c r="E56" s="72" t="s">
        <v>61</v>
      </c>
      <c r="F56" s="72" t="s">
        <v>21</v>
      </c>
      <c r="G56" s="72" t="s">
        <v>41</v>
      </c>
      <c r="H56" s="72" t="s">
        <v>18</v>
      </c>
      <c r="I56" s="126" t="s">
        <v>146</v>
      </c>
      <c r="J56" s="127">
        <f>1298010+1381517.62</f>
        <v>2679527.62</v>
      </c>
      <c r="K56" s="127">
        <v>1733894.39</v>
      </c>
      <c r="L56" s="157">
        <f t="shared" si="4"/>
        <v>64.708957543792735</v>
      </c>
      <c r="M56" s="131">
        <f t="shared" si="1"/>
        <v>1</v>
      </c>
    </row>
    <row r="57" spans="1:13" ht="31.5" customHeight="1" x14ac:dyDescent="0.2">
      <c r="A57" s="3" t="s">
        <v>39</v>
      </c>
      <c r="B57" s="3" t="s">
        <v>0</v>
      </c>
      <c r="C57" s="3" t="s">
        <v>25</v>
      </c>
      <c r="D57" s="3" t="s">
        <v>40</v>
      </c>
      <c r="E57" s="3" t="s">
        <v>39</v>
      </c>
      <c r="F57" s="3" t="s">
        <v>40</v>
      </c>
      <c r="G57" s="3" t="s">
        <v>41</v>
      </c>
      <c r="H57" s="3" t="s">
        <v>39</v>
      </c>
      <c r="I57" s="12" t="s">
        <v>109</v>
      </c>
      <c r="J57" s="1">
        <f>J58+J59</f>
        <v>43633.540000000008</v>
      </c>
      <c r="K57" s="1">
        <f>K58+K59</f>
        <v>1371296.38</v>
      </c>
      <c r="L57" s="157">
        <f t="shared" si="4"/>
        <v>3142.7575667708825</v>
      </c>
      <c r="M57" s="97">
        <f t="shared" si="1"/>
        <v>1</v>
      </c>
    </row>
    <row r="58" spans="1:13" ht="15.75" hidden="1" customHeight="1" x14ac:dyDescent="0.2">
      <c r="A58" s="16" t="s">
        <v>39</v>
      </c>
      <c r="B58" s="16" t="s">
        <v>0</v>
      </c>
      <c r="C58" s="16" t="s">
        <v>25</v>
      </c>
      <c r="D58" s="16" t="s">
        <v>42</v>
      </c>
      <c r="E58" s="16" t="s">
        <v>39</v>
      </c>
      <c r="F58" s="22" t="s">
        <v>40</v>
      </c>
      <c r="G58" s="16" t="s">
        <v>41</v>
      </c>
      <c r="H58" s="16" t="s">
        <v>26</v>
      </c>
      <c r="I58" s="23" t="s">
        <v>37</v>
      </c>
      <c r="J58" s="2">
        <v>0</v>
      </c>
      <c r="K58" s="2"/>
      <c r="L58" s="2"/>
      <c r="M58" s="97" t="str">
        <f t="shared" si="1"/>
        <v xml:space="preserve"> </v>
      </c>
    </row>
    <row r="59" spans="1:13" s="19" customFormat="1" x14ac:dyDescent="0.25">
      <c r="A59" s="67" t="s">
        <v>39</v>
      </c>
      <c r="B59" s="67" t="s">
        <v>0</v>
      </c>
      <c r="C59" s="67" t="s">
        <v>25</v>
      </c>
      <c r="D59" s="67" t="s">
        <v>43</v>
      </c>
      <c r="E59" s="67" t="s">
        <v>39</v>
      </c>
      <c r="F59" s="90" t="s">
        <v>40</v>
      </c>
      <c r="G59" s="67" t="s">
        <v>41</v>
      </c>
      <c r="H59" s="67" t="s">
        <v>26</v>
      </c>
      <c r="I59" s="142" t="s">
        <v>38</v>
      </c>
      <c r="J59" s="56">
        <f>J60</f>
        <v>43633.540000000008</v>
      </c>
      <c r="K59" s="56">
        <f>K60</f>
        <v>1371296.38</v>
      </c>
      <c r="L59" s="157">
        <f t="shared" ref="L59:L78" si="5">K59/J59*100</f>
        <v>3142.7575667708825</v>
      </c>
      <c r="M59" s="97">
        <f t="shared" si="1"/>
        <v>1</v>
      </c>
    </row>
    <row r="60" spans="1:13" s="19" customFormat="1" ht="15.75" customHeight="1" x14ac:dyDescent="0.25">
      <c r="A60" s="67" t="s">
        <v>39</v>
      </c>
      <c r="B60" s="66" t="s">
        <v>0</v>
      </c>
      <c r="C60" s="67" t="s">
        <v>25</v>
      </c>
      <c r="D60" s="67" t="s">
        <v>43</v>
      </c>
      <c r="E60" s="67" t="s">
        <v>114</v>
      </c>
      <c r="F60" s="90" t="s">
        <v>40</v>
      </c>
      <c r="G60" s="67" t="s">
        <v>41</v>
      </c>
      <c r="H60" s="67" t="s">
        <v>26</v>
      </c>
      <c r="I60" s="143" t="s">
        <v>115</v>
      </c>
      <c r="J60" s="56">
        <f>J61+J62+J63</f>
        <v>43633.540000000008</v>
      </c>
      <c r="K60" s="56">
        <f>K61+K62+K63</f>
        <v>1371296.38</v>
      </c>
      <c r="L60" s="157">
        <f t="shared" si="5"/>
        <v>3142.7575667708825</v>
      </c>
      <c r="M60" s="97">
        <f t="shared" si="1"/>
        <v>1</v>
      </c>
    </row>
    <row r="61" spans="1:13" s="134" customFormat="1" ht="15.75" customHeight="1" x14ac:dyDescent="0.2">
      <c r="A61" s="72">
        <v>501</v>
      </c>
      <c r="B61" s="73" t="s">
        <v>0</v>
      </c>
      <c r="C61" s="72" t="s">
        <v>25</v>
      </c>
      <c r="D61" s="72" t="s">
        <v>43</v>
      </c>
      <c r="E61" s="72" t="s">
        <v>62</v>
      </c>
      <c r="F61" s="72" t="s">
        <v>21</v>
      </c>
      <c r="G61" s="72" t="s">
        <v>41</v>
      </c>
      <c r="H61" s="72" t="s">
        <v>26</v>
      </c>
      <c r="I61" s="126" t="s">
        <v>147</v>
      </c>
      <c r="J61" s="127">
        <v>40528.15</v>
      </c>
      <c r="K61" s="127">
        <v>1368190.99</v>
      </c>
      <c r="L61" s="157">
        <f t="shared" si="5"/>
        <v>3375.9028971221232</v>
      </c>
      <c r="M61" s="131">
        <f t="shared" si="1"/>
        <v>1</v>
      </c>
    </row>
    <row r="62" spans="1:13" s="134" customFormat="1" ht="15.75" customHeight="1" x14ac:dyDescent="0.2">
      <c r="A62" s="72" t="s">
        <v>202</v>
      </c>
      <c r="B62" s="73" t="s">
        <v>0</v>
      </c>
      <c r="C62" s="72" t="s">
        <v>25</v>
      </c>
      <c r="D62" s="72" t="s">
        <v>43</v>
      </c>
      <c r="E62" s="72" t="s">
        <v>62</v>
      </c>
      <c r="F62" s="72" t="s">
        <v>21</v>
      </c>
      <c r="G62" s="72" t="s">
        <v>41</v>
      </c>
      <c r="H62" s="72" t="s">
        <v>26</v>
      </c>
      <c r="I62" s="126" t="s">
        <v>147</v>
      </c>
      <c r="J62" s="127">
        <v>252.48</v>
      </c>
      <c r="K62" s="127">
        <v>252.48</v>
      </c>
      <c r="L62" s="157">
        <f t="shared" si="5"/>
        <v>100</v>
      </c>
      <c r="M62" s="131">
        <f t="shared" si="1"/>
        <v>1</v>
      </c>
    </row>
    <row r="63" spans="1:13" s="134" customFormat="1" ht="15.75" customHeight="1" x14ac:dyDescent="0.2">
      <c r="A63" s="72" t="s">
        <v>86</v>
      </c>
      <c r="B63" s="73" t="s">
        <v>0</v>
      </c>
      <c r="C63" s="72" t="s">
        <v>25</v>
      </c>
      <c r="D63" s="72" t="s">
        <v>43</v>
      </c>
      <c r="E63" s="72" t="s">
        <v>62</v>
      </c>
      <c r="F63" s="72" t="s">
        <v>21</v>
      </c>
      <c r="G63" s="72" t="s">
        <v>41</v>
      </c>
      <c r="H63" s="72" t="s">
        <v>26</v>
      </c>
      <c r="I63" s="126" t="s">
        <v>147</v>
      </c>
      <c r="J63" s="127">
        <v>2852.91</v>
      </c>
      <c r="K63" s="127">
        <v>2852.91</v>
      </c>
      <c r="L63" s="157">
        <f t="shared" si="5"/>
        <v>100</v>
      </c>
      <c r="M63" s="131">
        <f t="shared" si="1"/>
        <v>1</v>
      </c>
    </row>
    <row r="64" spans="1:13" ht="34.5" customHeight="1" x14ac:dyDescent="0.2">
      <c r="A64" s="3" t="s">
        <v>39</v>
      </c>
      <c r="B64" s="3" t="s">
        <v>0</v>
      </c>
      <c r="C64" s="3" t="s">
        <v>27</v>
      </c>
      <c r="D64" s="3" t="s">
        <v>40</v>
      </c>
      <c r="E64" s="3" t="s">
        <v>39</v>
      </c>
      <c r="F64" s="3" t="s">
        <v>40</v>
      </c>
      <c r="G64" s="3" t="s">
        <v>41</v>
      </c>
      <c r="H64" s="3" t="s">
        <v>39</v>
      </c>
      <c r="I64" s="12" t="s">
        <v>28</v>
      </c>
      <c r="J64" s="1">
        <f t="shared" ref="J64:K66" si="6">J65</f>
        <v>51714</v>
      </c>
      <c r="K64" s="1">
        <f t="shared" si="6"/>
        <v>51714</v>
      </c>
      <c r="L64" s="157">
        <f t="shared" si="5"/>
        <v>100</v>
      </c>
      <c r="M64" s="97">
        <f t="shared" si="1"/>
        <v>1</v>
      </c>
    </row>
    <row r="65" spans="1:15" ht="48" customHeight="1" x14ac:dyDescent="0.2">
      <c r="A65" s="54" t="s">
        <v>39</v>
      </c>
      <c r="B65" s="54" t="s">
        <v>0</v>
      </c>
      <c r="C65" s="54" t="s">
        <v>27</v>
      </c>
      <c r="D65" s="54" t="s">
        <v>43</v>
      </c>
      <c r="E65" s="54" t="s">
        <v>39</v>
      </c>
      <c r="F65" s="54" t="s">
        <v>40</v>
      </c>
      <c r="G65" s="54" t="s">
        <v>41</v>
      </c>
      <c r="H65" s="54" t="s">
        <v>39</v>
      </c>
      <c r="I65" s="55" t="s">
        <v>47</v>
      </c>
      <c r="J65" s="56">
        <f t="shared" si="6"/>
        <v>51714</v>
      </c>
      <c r="K65" s="56">
        <f t="shared" si="6"/>
        <v>51714</v>
      </c>
      <c r="L65" s="157">
        <f t="shared" si="5"/>
        <v>100</v>
      </c>
      <c r="M65" s="97">
        <f t="shared" si="1"/>
        <v>1</v>
      </c>
    </row>
    <row r="66" spans="1:15" s="5" customFormat="1" ht="49.5" customHeight="1" x14ac:dyDescent="0.25">
      <c r="A66" s="54" t="s">
        <v>39</v>
      </c>
      <c r="B66" s="54" t="s">
        <v>0</v>
      </c>
      <c r="C66" s="54" t="s">
        <v>27</v>
      </c>
      <c r="D66" s="54" t="s">
        <v>43</v>
      </c>
      <c r="E66" s="54" t="s">
        <v>58</v>
      </c>
      <c r="F66" s="54" t="s">
        <v>21</v>
      </c>
      <c r="G66" s="54" t="s">
        <v>41</v>
      </c>
      <c r="H66" s="54" t="s">
        <v>135</v>
      </c>
      <c r="I66" s="55" t="s">
        <v>148</v>
      </c>
      <c r="J66" s="56">
        <f t="shared" si="6"/>
        <v>51714</v>
      </c>
      <c r="K66" s="56">
        <f t="shared" si="6"/>
        <v>51714</v>
      </c>
      <c r="L66" s="157">
        <f t="shared" si="5"/>
        <v>100</v>
      </c>
      <c r="M66" s="97">
        <f t="shared" si="1"/>
        <v>1</v>
      </c>
    </row>
    <row r="67" spans="1:15" s="134" customFormat="1" ht="47.25" customHeight="1" x14ac:dyDescent="0.2">
      <c r="A67" s="72" t="s">
        <v>56</v>
      </c>
      <c r="B67" s="73" t="s">
        <v>0</v>
      </c>
      <c r="C67" s="72" t="s">
        <v>27</v>
      </c>
      <c r="D67" s="72" t="s">
        <v>43</v>
      </c>
      <c r="E67" s="72" t="s">
        <v>137</v>
      </c>
      <c r="F67" s="72" t="s">
        <v>21</v>
      </c>
      <c r="G67" s="72" t="s">
        <v>41</v>
      </c>
      <c r="H67" s="72" t="s">
        <v>135</v>
      </c>
      <c r="I67" s="126" t="s">
        <v>136</v>
      </c>
      <c r="J67" s="127">
        <f>50700+1014</f>
        <v>51714</v>
      </c>
      <c r="K67" s="127">
        <f>50700+1014</f>
        <v>51714</v>
      </c>
      <c r="L67" s="157">
        <f t="shared" si="5"/>
        <v>100</v>
      </c>
      <c r="M67" s="131">
        <f t="shared" si="1"/>
        <v>1</v>
      </c>
    </row>
    <row r="68" spans="1:15" ht="28.5" customHeight="1" x14ac:dyDescent="0.2">
      <c r="A68" s="3" t="s">
        <v>39</v>
      </c>
      <c r="B68" s="3" t="s">
        <v>0</v>
      </c>
      <c r="C68" s="3" t="s">
        <v>30</v>
      </c>
      <c r="D68" s="3" t="s">
        <v>40</v>
      </c>
      <c r="E68" s="3" t="s">
        <v>39</v>
      </c>
      <c r="F68" s="3" t="s">
        <v>40</v>
      </c>
      <c r="G68" s="3" t="s">
        <v>41</v>
      </c>
      <c r="H68" s="3" t="s">
        <v>39</v>
      </c>
      <c r="I68" s="12" t="s">
        <v>31</v>
      </c>
      <c r="J68" s="1">
        <f>J69</f>
        <v>573677.29</v>
      </c>
      <c r="K68" s="56">
        <f>K69</f>
        <v>743176.85</v>
      </c>
      <c r="L68" s="158">
        <f t="shared" si="5"/>
        <v>129.54615128655345</v>
      </c>
      <c r="M68" s="97">
        <f t="shared" si="1"/>
        <v>1</v>
      </c>
    </row>
    <row r="69" spans="1:15" s="7" customFormat="1" ht="36" customHeight="1" x14ac:dyDescent="0.2">
      <c r="A69" s="54" t="s">
        <v>39</v>
      </c>
      <c r="B69" s="54" t="s">
        <v>0</v>
      </c>
      <c r="C69" s="54" t="s">
        <v>30</v>
      </c>
      <c r="D69" s="54" t="s">
        <v>194</v>
      </c>
      <c r="E69" s="54" t="s">
        <v>39</v>
      </c>
      <c r="F69" s="54" t="s">
        <v>40</v>
      </c>
      <c r="G69" s="54" t="s">
        <v>41</v>
      </c>
      <c r="H69" s="54" t="s">
        <v>39</v>
      </c>
      <c r="I69" s="55" t="s">
        <v>197</v>
      </c>
      <c r="J69" s="99">
        <f>J70</f>
        <v>573677.29</v>
      </c>
      <c r="K69" s="62">
        <f>K70</f>
        <v>743176.85</v>
      </c>
      <c r="L69" s="158">
        <f t="shared" si="5"/>
        <v>129.54615128655345</v>
      </c>
      <c r="M69" s="97">
        <f t="shared" si="1"/>
        <v>1</v>
      </c>
    </row>
    <row r="70" spans="1:15" s="7" customFormat="1" ht="36.75" customHeight="1" x14ac:dyDescent="0.2">
      <c r="A70" s="72" t="s">
        <v>195</v>
      </c>
      <c r="B70" s="73" t="s">
        <v>0</v>
      </c>
      <c r="C70" s="72" t="s">
        <v>30</v>
      </c>
      <c r="D70" s="72" t="s">
        <v>194</v>
      </c>
      <c r="E70" s="72" t="s">
        <v>58</v>
      </c>
      <c r="F70" s="72" t="s">
        <v>21</v>
      </c>
      <c r="G70" s="72" t="s">
        <v>41</v>
      </c>
      <c r="H70" s="72" t="s">
        <v>14</v>
      </c>
      <c r="I70" s="126" t="s">
        <v>196</v>
      </c>
      <c r="J70" s="62">
        <f>231000+342677.29</f>
        <v>573677.29</v>
      </c>
      <c r="K70" s="62">
        <v>743176.85</v>
      </c>
      <c r="L70" s="157">
        <f t="shared" si="5"/>
        <v>129.54615128655345</v>
      </c>
      <c r="M70" s="97">
        <f t="shared" si="1"/>
        <v>1</v>
      </c>
    </row>
    <row r="71" spans="1:15" ht="20.25" customHeight="1" x14ac:dyDescent="0.2">
      <c r="A71" s="3" t="s">
        <v>39</v>
      </c>
      <c r="B71" s="3" t="s">
        <v>63</v>
      </c>
      <c r="C71" s="3" t="s">
        <v>40</v>
      </c>
      <c r="D71" s="3" t="s">
        <v>40</v>
      </c>
      <c r="E71" s="3" t="s">
        <v>39</v>
      </c>
      <c r="F71" s="3" t="s">
        <v>40</v>
      </c>
      <c r="G71" s="3" t="s">
        <v>41</v>
      </c>
      <c r="H71" s="3" t="s">
        <v>64</v>
      </c>
      <c r="I71" s="12" t="s">
        <v>65</v>
      </c>
      <c r="J71" s="1">
        <f>J72+J119+J121</f>
        <v>370063137.7100001</v>
      </c>
      <c r="K71" s="1">
        <f>K72+K119+K121</f>
        <v>365644043.24000007</v>
      </c>
      <c r="L71" s="157">
        <f t="shared" si="5"/>
        <v>98.805853915268088</v>
      </c>
      <c r="M71" s="97">
        <f t="shared" si="1"/>
        <v>1</v>
      </c>
      <c r="N71" s="4">
        <f>J72/J9*100</f>
        <v>92.923956829150342</v>
      </c>
      <c r="O71" s="52"/>
    </row>
    <row r="72" spans="1:15" ht="33" customHeight="1" x14ac:dyDescent="0.2">
      <c r="A72" s="3" t="s">
        <v>39</v>
      </c>
      <c r="B72" s="3" t="s">
        <v>63</v>
      </c>
      <c r="C72" s="3" t="s">
        <v>43</v>
      </c>
      <c r="D72" s="3" t="s">
        <v>40</v>
      </c>
      <c r="E72" s="3" t="s">
        <v>39</v>
      </c>
      <c r="F72" s="3" t="s">
        <v>40</v>
      </c>
      <c r="G72" s="3" t="s">
        <v>41</v>
      </c>
      <c r="H72" s="3" t="s">
        <v>64</v>
      </c>
      <c r="I72" s="12" t="s">
        <v>66</v>
      </c>
      <c r="J72" s="53">
        <f>J73+J76+J83</f>
        <v>366663137.7100001</v>
      </c>
      <c r="K72" s="53">
        <f>K73+K76+K83</f>
        <v>362244043.24000007</v>
      </c>
      <c r="L72" s="157">
        <f t="shared" si="5"/>
        <v>98.794780817728352</v>
      </c>
      <c r="M72" s="97">
        <f t="shared" si="1"/>
        <v>1</v>
      </c>
    </row>
    <row r="73" spans="1:15" s="95" customFormat="1" ht="19.5" customHeight="1" x14ac:dyDescent="0.2">
      <c r="A73" s="67" t="s">
        <v>39</v>
      </c>
      <c r="B73" s="66" t="s">
        <v>63</v>
      </c>
      <c r="C73" s="67" t="s">
        <v>43</v>
      </c>
      <c r="D73" s="67" t="s">
        <v>42</v>
      </c>
      <c r="E73" s="67" t="s">
        <v>39</v>
      </c>
      <c r="F73" s="67" t="s">
        <v>40</v>
      </c>
      <c r="G73" s="67" t="s">
        <v>41</v>
      </c>
      <c r="H73" s="67" t="s">
        <v>64</v>
      </c>
      <c r="I73" s="86" t="s">
        <v>67</v>
      </c>
      <c r="J73" s="82">
        <f>J74</f>
        <v>15351042.550000001</v>
      </c>
      <c r="K73" s="82">
        <f>K74</f>
        <v>15351042.550000001</v>
      </c>
      <c r="L73" s="157">
        <f t="shared" si="5"/>
        <v>100</v>
      </c>
      <c r="M73" s="97">
        <f t="shared" si="1"/>
        <v>1</v>
      </c>
      <c r="O73" s="96"/>
    </row>
    <row r="74" spans="1:15" s="95" customFormat="1" ht="22.5" customHeight="1" x14ac:dyDescent="0.2">
      <c r="A74" s="67" t="s">
        <v>39</v>
      </c>
      <c r="B74" s="66" t="s">
        <v>63</v>
      </c>
      <c r="C74" s="67" t="s">
        <v>43</v>
      </c>
      <c r="D74" s="67" t="s">
        <v>42</v>
      </c>
      <c r="E74" s="67" t="s">
        <v>68</v>
      </c>
      <c r="F74" s="67" t="s">
        <v>40</v>
      </c>
      <c r="G74" s="67" t="s">
        <v>41</v>
      </c>
      <c r="H74" s="67" t="s">
        <v>64</v>
      </c>
      <c r="I74" s="86" t="s">
        <v>69</v>
      </c>
      <c r="J74" s="82">
        <f>J75</f>
        <v>15351042.550000001</v>
      </c>
      <c r="K74" s="82">
        <f>K75</f>
        <v>15351042.550000001</v>
      </c>
      <c r="L74" s="157">
        <f t="shared" si="5"/>
        <v>100</v>
      </c>
      <c r="M74" s="97">
        <f t="shared" si="1"/>
        <v>1</v>
      </c>
    </row>
    <row r="75" spans="1:15" s="134" customFormat="1" ht="18.75" customHeight="1" x14ac:dyDescent="0.2">
      <c r="A75" s="72">
        <v>585</v>
      </c>
      <c r="B75" s="73" t="s">
        <v>63</v>
      </c>
      <c r="C75" s="72" t="s">
        <v>43</v>
      </c>
      <c r="D75" s="72" t="s">
        <v>42</v>
      </c>
      <c r="E75" s="72" t="s">
        <v>68</v>
      </c>
      <c r="F75" s="72" t="s">
        <v>21</v>
      </c>
      <c r="G75" s="72" t="s">
        <v>41</v>
      </c>
      <c r="H75" s="72" t="s">
        <v>64</v>
      </c>
      <c r="I75" s="126" t="s">
        <v>184</v>
      </c>
      <c r="J75" s="127">
        <v>15351042.550000001</v>
      </c>
      <c r="K75" s="127">
        <v>15351042.550000001</v>
      </c>
      <c r="L75" s="157">
        <f t="shared" si="5"/>
        <v>100</v>
      </c>
      <c r="M75" s="131">
        <f t="shared" si="1"/>
        <v>1</v>
      </c>
    </row>
    <row r="76" spans="1:15" s="95" customFormat="1" ht="22.5" customHeight="1" x14ac:dyDescent="0.2">
      <c r="A76" s="67" t="s">
        <v>39</v>
      </c>
      <c r="B76" s="66" t="s">
        <v>63</v>
      </c>
      <c r="C76" s="67" t="s">
        <v>43</v>
      </c>
      <c r="D76" s="67" t="s">
        <v>44</v>
      </c>
      <c r="E76" s="67" t="s">
        <v>39</v>
      </c>
      <c r="F76" s="67" t="s">
        <v>40</v>
      </c>
      <c r="G76" s="67" t="s">
        <v>41</v>
      </c>
      <c r="H76" s="67" t="s">
        <v>64</v>
      </c>
      <c r="I76" s="86" t="s">
        <v>149</v>
      </c>
      <c r="J76" s="82">
        <f>J77+J80</f>
        <v>1595049.05</v>
      </c>
      <c r="K76" s="82">
        <f>K77+K80</f>
        <v>1548654.5799999998</v>
      </c>
      <c r="L76" s="157">
        <f t="shared" si="5"/>
        <v>97.091345247345203</v>
      </c>
      <c r="M76" s="97">
        <f t="shared" si="1"/>
        <v>1</v>
      </c>
    </row>
    <row r="77" spans="1:15" s="95" customFormat="1" ht="24" customHeight="1" x14ac:dyDescent="0.2">
      <c r="A77" s="67" t="s">
        <v>39</v>
      </c>
      <c r="B77" s="66" t="s">
        <v>63</v>
      </c>
      <c r="C77" s="67" t="s">
        <v>43</v>
      </c>
      <c r="D77" s="67" t="s">
        <v>44</v>
      </c>
      <c r="E77" s="67" t="s">
        <v>74</v>
      </c>
      <c r="F77" s="67" t="s">
        <v>40</v>
      </c>
      <c r="G77" s="67" t="s">
        <v>41</v>
      </c>
      <c r="H77" s="67" t="s">
        <v>64</v>
      </c>
      <c r="I77" s="144" t="s">
        <v>75</v>
      </c>
      <c r="J77" s="82">
        <f>J78</f>
        <v>64746.68</v>
      </c>
      <c r="K77" s="82">
        <f>K78</f>
        <v>64746.68</v>
      </c>
      <c r="L77" s="157">
        <f t="shared" si="5"/>
        <v>100</v>
      </c>
      <c r="M77" s="97">
        <f t="shared" si="1"/>
        <v>1</v>
      </c>
    </row>
    <row r="78" spans="1:15" s="134" customFormat="1" ht="30" customHeight="1" x14ac:dyDescent="0.2">
      <c r="A78" s="72">
        <v>585</v>
      </c>
      <c r="B78" s="73" t="s">
        <v>63</v>
      </c>
      <c r="C78" s="72" t="s">
        <v>43</v>
      </c>
      <c r="D78" s="72" t="s">
        <v>44</v>
      </c>
      <c r="E78" s="72" t="s">
        <v>74</v>
      </c>
      <c r="F78" s="72" t="s">
        <v>21</v>
      </c>
      <c r="G78" s="72" t="s">
        <v>41</v>
      </c>
      <c r="H78" s="72" t="s">
        <v>64</v>
      </c>
      <c r="I78" s="126" t="s">
        <v>185</v>
      </c>
      <c r="J78" s="127">
        <v>64746.68</v>
      </c>
      <c r="K78" s="127">
        <f>J78</f>
        <v>64746.68</v>
      </c>
      <c r="L78" s="157">
        <f t="shared" si="5"/>
        <v>100</v>
      </c>
      <c r="M78" s="131">
        <f t="shared" si="1"/>
        <v>1</v>
      </c>
    </row>
    <row r="79" spans="1:15" ht="104.25" hidden="1" customHeight="1" x14ac:dyDescent="0.2">
      <c r="A79" s="65">
        <v>585</v>
      </c>
      <c r="B79" s="64" t="s">
        <v>63</v>
      </c>
      <c r="C79" s="65" t="s">
        <v>43</v>
      </c>
      <c r="D79" s="65" t="s">
        <v>44</v>
      </c>
      <c r="E79" s="65" t="s">
        <v>74</v>
      </c>
      <c r="F79" s="65" t="s">
        <v>21</v>
      </c>
      <c r="G79" s="65" t="s">
        <v>41</v>
      </c>
      <c r="H79" s="65" t="s">
        <v>64</v>
      </c>
      <c r="I79" s="89" t="s">
        <v>76</v>
      </c>
      <c r="J79" s="83"/>
      <c r="K79" s="83"/>
      <c r="L79" s="83"/>
      <c r="M79" s="97" t="str">
        <f t="shared" si="1"/>
        <v xml:space="preserve"> </v>
      </c>
    </row>
    <row r="80" spans="1:15" s="95" customFormat="1" ht="30" customHeight="1" x14ac:dyDescent="0.2">
      <c r="A80" s="67" t="s">
        <v>39</v>
      </c>
      <c r="B80" s="66" t="s">
        <v>63</v>
      </c>
      <c r="C80" s="67" t="s">
        <v>43</v>
      </c>
      <c r="D80" s="67" t="s">
        <v>44</v>
      </c>
      <c r="E80" s="67" t="s">
        <v>60</v>
      </c>
      <c r="F80" s="67" t="s">
        <v>40</v>
      </c>
      <c r="G80" s="67" t="s">
        <v>41</v>
      </c>
      <c r="H80" s="67" t="s">
        <v>64</v>
      </c>
      <c r="I80" s="86" t="s">
        <v>77</v>
      </c>
      <c r="J80" s="82">
        <f>J81</f>
        <v>1530302.37</v>
      </c>
      <c r="K80" s="82">
        <f>K81</f>
        <v>1483907.9</v>
      </c>
      <c r="L80" s="157">
        <f>K80/J80*100</f>
        <v>96.968280850274041</v>
      </c>
      <c r="M80" s="97">
        <f t="shared" si="1"/>
        <v>1</v>
      </c>
    </row>
    <row r="81" spans="1:13" s="134" customFormat="1" ht="30" customHeight="1" x14ac:dyDescent="0.2">
      <c r="A81" s="72">
        <v>585</v>
      </c>
      <c r="B81" s="73" t="s">
        <v>63</v>
      </c>
      <c r="C81" s="72" t="s">
        <v>43</v>
      </c>
      <c r="D81" s="72" t="s">
        <v>44</v>
      </c>
      <c r="E81" s="72" t="s">
        <v>60</v>
      </c>
      <c r="F81" s="72" t="s">
        <v>21</v>
      </c>
      <c r="G81" s="72" t="s">
        <v>41</v>
      </c>
      <c r="H81" s="72" t="s">
        <v>64</v>
      </c>
      <c r="I81" s="126" t="s">
        <v>186</v>
      </c>
      <c r="J81" s="127">
        <f>1692448.78-162146.41</f>
        <v>1530302.37</v>
      </c>
      <c r="K81" s="127">
        <v>1483907.9</v>
      </c>
      <c r="L81" s="157">
        <f>K81/J81*100</f>
        <v>96.968280850274041</v>
      </c>
      <c r="M81" s="131">
        <f t="shared" ref="M81:M94" si="7">IF(SUM(J81)&gt;0,1," ")</f>
        <v>1</v>
      </c>
    </row>
    <row r="82" spans="1:13" ht="40.5" hidden="1" customHeight="1" x14ac:dyDescent="0.2">
      <c r="A82" s="76">
        <v>585</v>
      </c>
      <c r="B82" s="70" t="s">
        <v>63</v>
      </c>
      <c r="C82" s="69" t="s">
        <v>43</v>
      </c>
      <c r="D82" s="69" t="s">
        <v>44</v>
      </c>
      <c r="E82" s="69" t="s">
        <v>60</v>
      </c>
      <c r="F82" s="69" t="s">
        <v>21</v>
      </c>
      <c r="G82" s="69" t="s">
        <v>41</v>
      </c>
      <c r="H82" s="69" t="s">
        <v>64</v>
      </c>
      <c r="I82" s="87"/>
      <c r="J82" s="84"/>
      <c r="K82" s="84"/>
      <c r="L82" s="84"/>
      <c r="M82" s="97" t="str">
        <f t="shared" si="7"/>
        <v xml:space="preserve"> </v>
      </c>
    </row>
    <row r="83" spans="1:13" s="95" customFormat="1" ht="15.75" customHeight="1" x14ac:dyDescent="0.2">
      <c r="A83" s="67" t="s">
        <v>39</v>
      </c>
      <c r="B83" s="66" t="s">
        <v>63</v>
      </c>
      <c r="C83" s="67" t="s">
        <v>43</v>
      </c>
      <c r="D83" s="67" t="s">
        <v>55</v>
      </c>
      <c r="E83" s="67" t="s">
        <v>39</v>
      </c>
      <c r="F83" s="67" t="s">
        <v>40</v>
      </c>
      <c r="G83" s="67" t="s">
        <v>41</v>
      </c>
      <c r="H83" s="67" t="s">
        <v>64</v>
      </c>
      <c r="I83" s="137" t="s">
        <v>187</v>
      </c>
      <c r="J83" s="82">
        <f>J87+J92+J90</f>
        <v>349717046.11000007</v>
      </c>
      <c r="K83" s="82">
        <f>K87+K92+K90</f>
        <v>345344346.11000007</v>
      </c>
      <c r="L83" s="157">
        <f>K83/J83*100</f>
        <v>98.749646307310783</v>
      </c>
      <c r="M83" s="97">
        <f t="shared" si="7"/>
        <v>1</v>
      </c>
    </row>
    <row r="84" spans="1:13" ht="15" hidden="1" customHeight="1" x14ac:dyDescent="0.2">
      <c r="A84" s="72"/>
      <c r="B84" s="73"/>
      <c r="C84" s="72"/>
      <c r="D84" s="72"/>
      <c r="E84" s="72"/>
      <c r="F84" s="72"/>
      <c r="G84" s="72"/>
      <c r="H84" s="72"/>
      <c r="I84" s="68" t="s">
        <v>80</v>
      </c>
      <c r="J84" s="74">
        <f>J87+J92+J90</f>
        <v>349717046.11000007</v>
      </c>
      <c r="K84" s="74">
        <f>K87+K92+K90</f>
        <v>345344346.11000007</v>
      </c>
      <c r="L84" s="74">
        <f>L87+L92+L90</f>
        <v>298.6788641723715</v>
      </c>
      <c r="M84" s="97"/>
    </row>
    <row r="85" spans="1:13" ht="12.75" hidden="1" customHeight="1" x14ac:dyDescent="0.2">
      <c r="A85" s="175" t="s">
        <v>81</v>
      </c>
      <c r="B85" s="176"/>
      <c r="C85" s="176"/>
      <c r="D85" s="176"/>
      <c r="E85" s="176"/>
      <c r="F85" s="176"/>
      <c r="G85" s="176"/>
      <c r="H85" s="177"/>
      <c r="I85" s="71"/>
      <c r="J85" s="75">
        <f>J108+J106+J109</f>
        <v>0</v>
      </c>
      <c r="K85" s="75">
        <f>K108+K106+K109</f>
        <v>0</v>
      </c>
      <c r="L85" s="75">
        <f>L108+L106+L109</f>
        <v>0</v>
      </c>
      <c r="M85" s="97" t="str">
        <f t="shared" si="7"/>
        <v xml:space="preserve"> </v>
      </c>
    </row>
    <row r="86" spans="1:13" ht="12.75" hidden="1" customHeight="1" x14ac:dyDescent="0.2">
      <c r="A86" s="175" t="s">
        <v>82</v>
      </c>
      <c r="B86" s="176"/>
      <c r="C86" s="176"/>
      <c r="D86" s="176"/>
      <c r="E86" s="176"/>
      <c r="F86" s="176"/>
      <c r="G86" s="176"/>
      <c r="H86" s="177"/>
      <c r="I86" s="71"/>
      <c r="J86" s="75">
        <f>J89+J95+J96</f>
        <v>343647937.38</v>
      </c>
      <c r="K86" s="75">
        <f>K89+K95+K96</f>
        <v>343638937.38</v>
      </c>
      <c r="L86" s="75">
        <f>L89+L95+L96</f>
        <v>299.69176393227025</v>
      </c>
      <c r="M86" s="97"/>
    </row>
    <row r="87" spans="1:13" s="95" customFormat="1" ht="39" customHeight="1" x14ac:dyDescent="0.2">
      <c r="A87" s="67" t="s">
        <v>39</v>
      </c>
      <c r="B87" s="66" t="s">
        <v>63</v>
      </c>
      <c r="C87" s="67" t="s">
        <v>43</v>
      </c>
      <c r="D87" s="67" t="s">
        <v>55</v>
      </c>
      <c r="E87" s="67" t="s">
        <v>83</v>
      </c>
      <c r="F87" s="67" t="s">
        <v>40</v>
      </c>
      <c r="G87" s="67" t="s">
        <v>41</v>
      </c>
      <c r="H87" s="67" t="s">
        <v>64</v>
      </c>
      <c r="I87" s="86" t="s">
        <v>84</v>
      </c>
      <c r="J87" s="82">
        <f>J88</f>
        <v>18729233.530000001</v>
      </c>
      <c r="K87" s="82">
        <f>K88</f>
        <v>18729233.530000001</v>
      </c>
      <c r="L87" s="157">
        <f t="shared" ref="L87:L93" si="8">K87/J87*100</f>
        <v>100</v>
      </c>
      <c r="M87" s="97">
        <f t="shared" si="7"/>
        <v>1</v>
      </c>
    </row>
    <row r="88" spans="1:13" s="95" customFormat="1" ht="44.25" customHeight="1" x14ac:dyDescent="0.2">
      <c r="A88" s="67" t="s">
        <v>39</v>
      </c>
      <c r="B88" s="66" t="s">
        <v>63</v>
      </c>
      <c r="C88" s="67" t="s">
        <v>43</v>
      </c>
      <c r="D88" s="67" t="s">
        <v>55</v>
      </c>
      <c r="E88" s="67" t="s">
        <v>83</v>
      </c>
      <c r="F88" s="67" t="s">
        <v>21</v>
      </c>
      <c r="G88" s="67" t="s">
        <v>41</v>
      </c>
      <c r="H88" s="67" t="s">
        <v>64</v>
      </c>
      <c r="I88" s="86" t="s">
        <v>151</v>
      </c>
      <c r="J88" s="82">
        <f>J89</f>
        <v>18729233.530000001</v>
      </c>
      <c r="K88" s="82">
        <f>K89</f>
        <v>18729233.530000001</v>
      </c>
      <c r="L88" s="157">
        <f t="shared" si="8"/>
        <v>100</v>
      </c>
      <c r="M88" s="97">
        <f t="shared" si="7"/>
        <v>1</v>
      </c>
    </row>
    <row r="89" spans="1:13" s="134" customFormat="1" ht="50.25" customHeight="1" x14ac:dyDescent="0.2">
      <c r="A89" s="72">
        <v>585</v>
      </c>
      <c r="B89" s="73" t="s">
        <v>63</v>
      </c>
      <c r="C89" s="72" t="s">
        <v>43</v>
      </c>
      <c r="D89" s="72" t="s">
        <v>55</v>
      </c>
      <c r="E89" s="72" t="s">
        <v>83</v>
      </c>
      <c r="F89" s="72" t="s">
        <v>21</v>
      </c>
      <c r="G89" s="72" t="s">
        <v>85</v>
      </c>
      <c r="H89" s="72" t="s">
        <v>64</v>
      </c>
      <c r="I89" s="126" t="s">
        <v>188</v>
      </c>
      <c r="J89" s="127">
        <f>18501893.53+227340</f>
        <v>18729233.530000001</v>
      </c>
      <c r="K89" s="127">
        <v>18729233.530000001</v>
      </c>
      <c r="L89" s="157">
        <f t="shared" si="8"/>
        <v>100</v>
      </c>
      <c r="M89" s="131">
        <f t="shared" si="7"/>
        <v>1</v>
      </c>
    </row>
    <row r="90" spans="1:13" s="95" customFormat="1" ht="36.75" customHeight="1" x14ac:dyDescent="0.2">
      <c r="A90" s="67" t="s">
        <v>39</v>
      </c>
      <c r="B90" s="66" t="s">
        <v>63</v>
      </c>
      <c r="C90" s="67" t="s">
        <v>43</v>
      </c>
      <c r="D90" s="67" t="s">
        <v>55</v>
      </c>
      <c r="E90" s="67" t="s">
        <v>78</v>
      </c>
      <c r="F90" s="67" t="s">
        <v>40</v>
      </c>
      <c r="G90" s="67" t="s">
        <v>41</v>
      </c>
      <c r="H90" s="67" t="s">
        <v>64</v>
      </c>
      <c r="I90" s="88" t="s">
        <v>79</v>
      </c>
      <c r="J90" s="82">
        <f>J91</f>
        <v>7461.5400000000009</v>
      </c>
      <c r="K90" s="82">
        <f>K91</f>
        <v>7461.5400000000009</v>
      </c>
      <c r="L90" s="157">
        <f t="shared" si="8"/>
        <v>100</v>
      </c>
      <c r="M90" s="97">
        <f>IF(SUM(J90)&gt;0,1," ")</f>
        <v>1</v>
      </c>
    </row>
    <row r="91" spans="1:13" ht="28.5" customHeight="1" x14ac:dyDescent="0.2">
      <c r="A91" s="65">
        <v>585</v>
      </c>
      <c r="B91" s="64" t="s">
        <v>63</v>
      </c>
      <c r="C91" s="65" t="s">
        <v>43</v>
      </c>
      <c r="D91" s="65" t="s">
        <v>55</v>
      </c>
      <c r="E91" s="65" t="s">
        <v>78</v>
      </c>
      <c r="F91" s="65" t="s">
        <v>21</v>
      </c>
      <c r="G91" s="65" t="s">
        <v>41</v>
      </c>
      <c r="H91" s="65" t="s">
        <v>64</v>
      </c>
      <c r="I91" s="87" t="s">
        <v>189</v>
      </c>
      <c r="J91" s="84">
        <f>8307.69+0.01-846.16</f>
        <v>7461.5400000000009</v>
      </c>
      <c r="K91" s="84">
        <f>8307.69+0.01-846.16</f>
        <v>7461.5400000000009</v>
      </c>
      <c r="L91" s="157">
        <f t="shared" si="8"/>
        <v>100</v>
      </c>
      <c r="M91" s="97">
        <f>IF(SUM(J91)&gt;0,1," ")</f>
        <v>1</v>
      </c>
    </row>
    <row r="92" spans="1:13" s="95" customFormat="1" ht="23.25" customHeight="1" x14ac:dyDescent="0.2">
      <c r="A92" s="67" t="s">
        <v>39</v>
      </c>
      <c r="B92" s="66" t="s">
        <v>63</v>
      </c>
      <c r="C92" s="67" t="s">
        <v>43</v>
      </c>
      <c r="D92" s="67" t="s">
        <v>55</v>
      </c>
      <c r="E92" s="67" t="s">
        <v>71</v>
      </c>
      <c r="F92" s="67" t="s">
        <v>40</v>
      </c>
      <c r="G92" s="67" t="s">
        <v>41</v>
      </c>
      <c r="H92" s="67" t="s">
        <v>64</v>
      </c>
      <c r="I92" s="86" t="s">
        <v>190</v>
      </c>
      <c r="J92" s="85">
        <f>J93</f>
        <v>330980351.04000002</v>
      </c>
      <c r="K92" s="85">
        <f>K93</f>
        <v>326607651.04000002</v>
      </c>
      <c r="L92" s="157">
        <f t="shared" si="8"/>
        <v>98.678864172371505</v>
      </c>
      <c r="M92" s="97">
        <f t="shared" si="7"/>
        <v>1</v>
      </c>
    </row>
    <row r="93" spans="1:13" ht="24.75" customHeight="1" x14ac:dyDescent="0.2">
      <c r="A93" s="67" t="s">
        <v>39</v>
      </c>
      <c r="B93" s="66" t="s">
        <v>63</v>
      </c>
      <c r="C93" s="67" t="s">
        <v>43</v>
      </c>
      <c r="D93" s="67" t="s">
        <v>55</v>
      </c>
      <c r="E93" s="67" t="s">
        <v>71</v>
      </c>
      <c r="F93" s="67" t="s">
        <v>21</v>
      </c>
      <c r="G93" s="67" t="s">
        <v>41</v>
      </c>
      <c r="H93" s="67" t="s">
        <v>64</v>
      </c>
      <c r="I93" s="86" t="s">
        <v>191</v>
      </c>
      <c r="J93" s="82">
        <f>J95+J96+J109+J106+J108+J112+J113+J107+J103+J114+J98+J115+J116+J110+J117+J111+J101+J118+J97+J105+J102+J104+J99+J100</f>
        <v>330980351.04000002</v>
      </c>
      <c r="K93" s="82">
        <f>K95+K96+K109+K106+K108+K112+K113+K107+K103+K114+K98+K115+K116+K110+K117+K111+K101+K118+K97+K105+K102+K104</f>
        <v>326607651.04000002</v>
      </c>
      <c r="L93" s="157">
        <f t="shared" si="8"/>
        <v>98.678864172371505</v>
      </c>
      <c r="M93" s="97">
        <f t="shared" si="7"/>
        <v>1</v>
      </c>
    </row>
    <row r="94" spans="1:13" ht="12.75" hidden="1" customHeight="1" x14ac:dyDescent="0.2">
      <c r="A94" s="172" t="s">
        <v>87</v>
      </c>
      <c r="B94" s="173"/>
      <c r="C94" s="173"/>
      <c r="D94" s="173"/>
      <c r="E94" s="173"/>
      <c r="F94" s="173"/>
      <c r="G94" s="173"/>
      <c r="H94" s="173"/>
      <c r="I94" s="174"/>
      <c r="J94" s="33"/>
      <c r="K94" s="33"/>
      <c r="L94" s="33"/>
      <c r="M94" s="97" t="str">
        <f t="shared" si="7"/>
        <v xml:space="preserve"> </v>
      </c>
    </row>
    <row r="95" spans="1:13" s="134" customFormat="1" ht="24" customHeight="1" x14ac:dyDescent="0.2">
      <c r="A95" s="72">
        <v>585</v>
      </c>
      <c r="B95" s="73" t="s">
        <v>63</v>
      </c>
      <c r="C95" s="72" t="s">
        <v>43</v>
      </c>
      <c r="D95" s="72" t="s">
        <v>55</v>
      </c>
      <c r="E95" s="72" t="s">
        <v>71</v>
      </c>
      <c r="F95" s="72" t="s">
        <v>21</v>
      </c>
      <c r="G95" s="72" t="s">
        <v>88</v>
      </c>
      <c r="H95" s="72" t="s">
        <v>64</v>
      </c>
      <c r="I95" s="126" t="s">
        <v>89</v>
      </c>
      <c r="J95" s="127">
        <f>216617073.33+48331280.39+231133.77+56819376.36</f>
        <v>321998863.85000002</v>
      </c>
      <c r="K95" s="127">
        <f>216617073.33+48331280.39+231133.77+56819376.36</f>
        <v>321998863.85000002</v>
      </c>
      <c r="L95" s="157">
        <f>K95/J95*100</f>
        <v>100</v>
      </c>
      <c r="M95" s="131">
        <f>IF(SUM(J95)&gt;0,1," ")</f>
        <v>1</v>
      </c>
    </row>
    <row r="96" spans="1:13" s="134" customFormat="1" ht="28.5" customHeight="1" x14ac:dyDescent="0.2">
      <c r="A96" s="72">
        <v>585</v>
      </c>
      <c r="B96" s="73" t="s">
        <v>63</v>
      </c>
      <c r="C96" s="72" t="s">
        <v>43</v>
      </c>
      <c r="D96" s="72" t="s">
        <v>55</v>
      </c>
      <c r="E96" s="72" t="s">
        <v>71</v>
      </c>
      <c r="F96" s="72" t="s">
        <v>21</v>
      </c>
      <c r="G96" s="72" t="s">
        <v>174</v>
      </c>
      <c r="H96" s="72" t="s">
        <v>64</v>
      </c>
      <c r="I96" s="126" t="s">
        <v>192</v>
      </c>
      <c r="J96" s="127">
        <f>1119840+1800000</f>
        <v>2919840</v>
      </c>
      <c r="K96" s="127">
        <v>2910840</v>
      </c>
      <c r="L96" s="157">
        <f>K96/J96*100</f>
        <v>99.691763932270263</v>
      </c>
      <c r="M96" s="131">
        <f t="shared" ref="M96:M124" si="9">IF(SUM(J96)&gt;0,1," ")</f>
        <v>1</v>
      </c>
    </row>
    <row r="97" spans="1:13" ht="50.25" hidden="1" customHeight="1" x14ac:dyDescent="0.2">
      <c r="A97" s="72">
        <v>585</v>
      </c>
      <c r="B97" s="73" t="s">
        <v>63</v>
      </c>
      <c r="C97" s="72" t="s">
        <v>43</v>
      </c>
      <c r="D97" s="72" t="s">
        <v>55</v>
      </c>
      <c r="E97" s="72" t="s">
        <v>71</v>
      </c>
      <c r="F97" s="72" t="s">
        <v>21</v>
      </c>
      <c r="G97" s="72" t="s">
        <v>167</v>
      </c>
      <c r="H97" s="72" t="s">
        <v>64</v>
      </c>
      <c r="I97" s="126" t="s">
        <v>164</v>
      </c>
      <c r="J97" s="127">
        <f>75500-75500</f>
        <v>0</v>
      </c>
      <c r="K97" s="110"/>
      <c r="L97" s="110"/>
      <c r="M97" s="131" t="str">
        <f t="shared" si="9"/>
        <v xml:space="preserve"> </v>
      </c>
    </row>
    <row r="98" spans="1:13" ht="40.9" customHeight="1" x14ac:dyDescent="0.2">
      <c r="A98" s="72" t="s">
        <v>86</v>
      </c>
      <c r="B98" s="73" t="s">
        <v>63</v>
      </c>
      <c r="C98" s="72" t="s">
        <v>43</v>
      </c>
      <c r="D98" s="72" t="s">
        <v>55</v>
      </c>
      <c r="E98" s="72" t="s">
        <v>71</v>
      </c>
      <c r="F98" s="72" t="s">
        <v>21</v>
      </c>
      <c r="G98" s="72" t="s">
        <v>163</v>
      </c>
      <c r="H98" s="72" t="s">
        <v>64</v>
      </c>
      <c r="I98" s="126" t="s">
        <v>162</v>
      </c>
      <c r="J98" s="127">
        <f>76539-19231.3+67960</f>
        <v>125267.7</v>
      </c>
      <c r="K98" s="127">
        <f>76539-19231.3+67960</f>
        <v>125267.7</v>
      </c>
      <c r="L98" s="157">
        <f>K98/J98*100</f>
        <v>100</v>
      </c>
      <c r="M98" s="131">
        <f t="shared" si="9"/>
        <v>1</v>
      </c>
    </row>
    <row r="99" spans="1:13" ht="63.75" customHeight="1" x14ac:dyDescent="0.2">
      <c r="A99" s="72" t="s">
        <v>86</v>
      </c>
      <c r="B99" s="73" t="s">
        <v>63</v>
      </c>
      <c r="C99" s="72" t="s">
        <v>43</v>
      </c>
      <c r="D99" s="72" t="s">
        <v>55</v>
      </c>
      <c r="E99" s="72" t="s">
        <v>71</v>
      </c>
      <c r="F99" s="72" t="s">
        <v>21</v>
      </c>
      <c r="G99" s="72" t="s">
        <v>199</v>
      </c>
      <c r="H99" s="72" t="s">
        <v>64</v>
      </c>
      <c r="I99" s="126" t="s">
        <v>198</v>
      </c>
      <c r="J99" s="127">
        <v>69000</v>
      </c>
      <c r="K99" s="107">
        <v>0</v>
      </c>
      <c r="L99" s="157">
        <f>K99/J99*100</f>
        <v>0</v>
      </c>
      <c r="M99" s="131">
        <f t="shared" si="9"/>
        <v>1</v>
      </c>
    </row>
    <row r="100" spans="1:13" ht="57" hidden="1" customHeight="1" x14ac:dyDescent="0.2">
      <c r="A100" s="72" t="s">
        <v>86</v>
      </c>
      <c r="B100" s="73" t="s">
        <v>63</v>
      </c>
      <c r="C100" s="72" t="s">
        <v>43</v>
      </c>
      <c r="D100" s="72" t="s">
        <v>55</v>
      </c>
      <c r="E100" s="72" t="s">
        <v>71</v>
      </c>
      <c r="F100" s="72" t="s">
        <v>21</v>
      </c>
      <c r="G100" s="72" t="s">
        <v>172</v>
      </c>
      <c r="H100" s="72" t="s">
        <v>64</v>
      </c>
      <c r="I100" s="126" t="s">
        <v>173</v>
      </c>
      <c r="J100" s="127"/>
      <c r="K100" s="107"/>
      <c r="L100" s="107"/>
      <c r="M100" s="131" t="str">
        <f t="shared" si="9"/>
        <v xml:space="preserve"> </v>
      </c>
    </row>
    <row r="101" spans="1:13" ht="48" customHeight="1" x14ac:dyDescent="0.2">
      <c r="A101" s="72" t="s">
        <v>86</v>
      </c>
      <c r="B101" s="73" t="s">
        <v>63</v>
      </c>
      <c r="C101" s="72" t="s">
        <v>43</v>
      </c>
      <c r="D101" s="72" t="s">
        <v>55</v>
      </c>
      <c r="E101" s="72" t="s">
        <v>71</v>
      </c>
      <c r="F101" s="72" t="s">
        <v>21</v>
      </c>
      <c r="G101" s="72" t="s">
        <v>161</v>
      </c>
      <c r="H101" s="72" t="s">
        <v>64</v>
      </c>
      <c r="I101" s="126" t="s">
        <v>160</v>
      </c>
      <c r="J101" s="127">
        <v>4294700</v>
      </c>
      <c r="K101" s="109">
        <v>0</v>
      </c>
      <c r="L101" s="157">
        <f>K101/J101*100</f>
        <v>0</v>
      </c>
      <c r="M101" s="131">
        <f t="shared" si="9"/>
        <v>1</v>
      </c>
    </row>
    <row r="102" spans="1:13" ht="53.25" customHeight="1" x14ac:dyDescent="0.2">
      <c r="A102" s="72" t="s">
        <v>86</v>
      </c>
      <c r="B102" s="73" t="s">
        <v>63</v>
      </c>
      <c r="C102" s="72" t="s">
        <v>43</v>
      </c>
      <c r="D102" s="72" t="s">
        <v>55</v>
      </c>
      <c r="E102" s="72" t="s">
        <v>71</v>
      </c>
      <c r="F102" s="72" t="s">
        <v>21</v>
      </c>
      <c r="G102" s="72" t="s">
        <v>165</v>
      </c>
      <c r="H102" s="72" t="s">
        <v>64</v>
      </c>
      <c r="I102" s="126" t="s">
        <v>166</v>
      </c>
      <c r="J102" s="127">
        <v>637643.43000000005</v>
      </c>
      <c r="K102" s="127">
        <v>637643.43000000005</v>
      </c>
      <c r="L102" s="157">
        <f>K102/J102*100</f>
        <v>100</v>
      </c>
      <c r="M102" s="131">
        <f t="shared" si="9"/>
        <v>1</v>
      </c>
    </row>
    <row r="103" spans="1:13" s="134" customFormat="1" ht="30" customHeight="1" x14ac:dyDescent="0.2">
      <c r="A103" s="72" t="s">
        <v>86</v>
      </c>
      <c r="B103" s="73" t="s">
        <v>63</v>
      </c>
      <c r="C103" s="72" t="s">
        <v>43</v>
      </c>
      <c r="D103" s="72" t="s">
        <v>55</v>
      </c>
      <c r="E103" s="72" t="s">
        <v>71</v>
      </c>
      <c r="F103" s="72" t="s">
        <v>21</v>
      </c>
      <c r="G103" s="72" t="s">
        <v>175</v>
      </c>
      <c r="H103" s="72" t="s">
        <v>64</v>
      </c>
      <c r="I103" s="126" t="s">
        <v>193</v>
      </c>
      <c r="J103" s="127">
        <f>27839.44-267</f>
        <v>27572.44</v>
      </c>
      <c r="K103" s="127">
        <f>27839.44-267</f>
        <v>27572.44</v>
      </c>
      <c r="L103" s="157">
        <f>K103/J103*100</f>
        <v>100</v>
      </c>
      <c r="M103" s="131">
        <f t="shared" si="9"/>
        <v>1</v>
      </c>
    </row>
    <row r="104" spans="1:13" s="134" customFormat="1" ht="72" customHeight="1" x14ac:dyDescent="0.2">
      <c r="A104" s="72" t="s">
        <v>86</v>
      </c>
      <c r="B104" s="73" t="s">
        <v>63</v>
      </c>
      <c r="C104" s="72" t="s">
        <v>43</v>
      </c>
      <c r="D104" s="72" t="s">
        <v>55</v>
      </c>
      <c r="E104" s="72" t="s">
        <v>71</v>
      </c>
      <c r="F104" s="72" t="s">
        <v>21</v>
      </c>
      <c r="G104" s="72" t="s">
        <v>179</v>
      </c>
      <c r="H104" s="72" t="s">
        <v>64</v>
      </c>
      <c r="I104" s="126" t="s">
        <v>180</v>
      </c>
      <c r="J104" s="127">
        <f>39000+51252</f>
        <v>90252</v>
      </c>
      <c r="K104" s="127">
        <f>39000+51252</f>
        <v>90252</v>
      </c>
      <c r="L104" s="157">
        <f>K104/J104*100</f>
        <v>100</v>
      </c>
      <c r="M104" s="131">
        <f t="shared" si="9"/>
        <v>1</v>
      </c>
    </row>
    <row r="105" spans="1:13" ht="40.5" customHeight="1" x14ac:dyDescent="0.2">
      <c r="A105" s="72">
        <v>585</v>
      </c>
      <c r="B105" s="73" t="s">
        <v>63</v>
      </c>
      <c r="C105" s="72" t="s">
        <v>43</v>
      </c>
      <c r="D105" s="72" t="s">
        <v>55</v>
      </c>
      <c r="E105" s="72" t="s">
        <v>71</v>
      </c>
      <c r="F105" s="72" t="s">
        <v>21</v>
      </c>
      <c r="G105" s="72" t="s">
        <v>200</v>
      </c>
      <c r="H105" s="72" t="s">
        <v>64</v>
      </c>
      <c r="I105" s="126" t="s">
        <v>201</v>
      </c>
      <c r="J105" s="127">
        <v>817211.62</v>
      </c>
      <c r="K105" s="127">
        <v>817211.62</v>
      </c>
      <c r="L105" s="157">
        <f>K105/J105*100</f>
        <v>100</v>
      </c>
      <c r="M105" s="131">
        <f t="shared" si="9"/>
        <v>1</v>
      </c>
    </row>
    <row r="106" spans="1:13" ht="32.25" hidden="1" customHeight="1" x14ac:dyDescent="0.2">
      <c r="A106" s="65" t="s">
        <v>86</v>
      </c>
      <c r="B106" s="64" t="s">
        <v>63</v>
      </c>
      <c r="C106" s="65" t="s">
        <v>43</v>
      </c>
      <c r="D106" s="65" t="s">
        <v>55</v>
      </c>
      <c r="E106" s="65" t="s">
        <v>71</v>
      </c>
      <c r="F106" s="65" t="s">
        <v>21</v>
      </c>
      <c r="G106" s="65" t="s">
        <v>90</v>
      </c>
      <c r="H106" s="63" t="s">
        <v>64</v>
      </c>
      <c r="I106" s="104" t="s">
        <v>91</v>
      </c>
      <c r="J106" s="111">
        <v>0</v>
      </c>
      <c r="K106" s="111"/>
      <c r="L106" s="111"/>
      <c r="M106" s="131" t="str">
        <f t="shared" si="9"/>
        <v xml:space="preserve"> </v>
      </c>
    </row>
    <row r="107" spans="1:13" s="50" customFormat="1" ht="54" hidden="1" customHeight="1" x14ac:dyDescent="0.2">
      <c r="A107" s="65" t="s">
        <v>70</v>
      </c>
      <c r="B107" s="64" t="s">
        <v>63</v>
      </c>
      <c r="C107" s="65" t="s">
        <v>43</v>
      </c>
      <c r="D107" s="65" t="s">
        <v>55</v>
      </c>
      <c r="E107" s="65" t="s">
        <v>71</v>
      </c>
      <c r="F107" s="65" t="s">
        <v>21</v>
      </c>
      <c r="G107" s="65" t="s">
        <v>108</v>
      </c>
      <c r="H107" s="63" t="s">
        <v>64</v>
      </c>
      <c r="I107" s="106" t="s">
        <v>112</v>
      </c>
      <c r="J107" s="112">
        <v>0</v>
      </c>
      <c r="K107" s="112"/>
      <c r="L107" s="112"/>
      <c r="M107" s="131" t="str">
        <f t="shared" si="9"/>
        <v xml:space="preserve"> </v>
      </c>
    </row>
    <row r="108" spans="1:13" ht="24" hidden="1" customHeight="1" x14ac:dyDescent="0.2">
      <c r="A108" s="29">
        <v>585</v>
      </c>
      <c r="B108" s="30" t="s">
        <v>63</v>
      </c>
      <c r="C108" s="31" t="s">
        <v>43</v>
      </c>
      <c r="D108" s="31" t="s">
        <v>55</v>
      </c>
      <c r="E108" s="31" t="s">
        <v>71</v>
      </c>
      <c r="F108" s="31" t="s">
        <v>21</v>
      </c>
      <c r="G108" s="31" t="s">
        <v>92</v>
      </c>
      <c r="H108" s="31" t="s">
        <v>64</v>
      </c>
      <c r="I108" s="39" t="s">
        <v>93</v>
      </c>
      <c r="J108" s="121"/>
      <c r="K108" s="121"/>
      <c r="L108" s="121"/>
      <c r="M108" s="131" t="str">
        <f t="shared" si="9"/>
        <v xml:space="preserve"> </v>
      </c>
    </row>
    <row r="109" spans="1:13" ht="59.25" hidden="1" customHeight="1" x14ac:dyDescent="0.2">
      <c r="A109" s="63" t="s">
        <v>86</v>
      </c>
      <c r="B109" s="108" t="s">
        <v>63</v>
      </c>
      <c r="C109" s="63" t="s">
        <v>43</v>
      </c>
      <c r="D109" s="63" t="s">
        <v>55</v>
      </c>
      <c r="E109" s="63" t="s">
        <v>71</v>
      </c>
      <c r="F109" s="63" t="s">
        <v>21</v>
      </c>
      <c r="G109" s="63" t="s">
        <v>121</v>
      </c>
      <c r="H109" s="63" t="s">
        <v>64</v>
      </c>
      <c r="I109" s="105" t="s">
        <v>120</v>
      </c>
      <c r="J109" s="109">
        <v>0</v>
      </c>
      <c r="K109" s="109"/>
      <c r="L109" s="109"/>
      <c r="M109" s="131" t="str">
        <f t="shared" si="9"/>
        <v xml:space="preserve"> </v>
      </c>
    </row>
    <row r="110" spans="1:13" ht="46.5" hidden="1" customHeight="1" x14ac:dyDescent="0.2">
      <c r="A110" s="63">
        <v>585</v>
      </c>
      <c r="B110" s="108" t="s">
        <v>63</v>
      </c>
      <c r="C110" s="63" t="s">
        <v>43</v>
      </c>
      <c r="D110" s="63" t="s">
        <v>55</v>
      </c>
      <c r="E110" s="63" t="s">
        <v>71</v>
      </c>
      <c r="F110" s="63" t="s">
        <v>21</v>
      </c>
      <c r="G110" s="63" t="s">
        <v>125</v>
      </c>
      <c r="H110" s="63" t="s">
        <v>64</v>
      </c>
      <c r="I110" s="104" t="s">
        <v>124</v>
      </c>
      <c r="J110" s="109">
        <v>0</v>
      </c>
      <c r="K110" s="109"/>
      <c r="L110" s="109"/>
      <c r="M110" s="131" t="str">
        <f t="shared" si="9"/>
        <v xml:space="preserve"> </v>
      </c>
    </row>
    <row r="111" spans="1:13" ht="44.25" hidden="1" customHeight="1" x14ac:dyDescent="0.2">
      <c r="A111" s="63" t="s">
        <v>86</v>
      </c>
      <c r="B111" s="108" t="s">
        <v>63</v>
      </c>
      <c r="C111" s="63" t="s">
        <v>43</v>
      </c>
      <c r="D111" s="63" t="s">
        <v>55</v>
      </c>
      <c r="E111" s="63" t="s">
        <v>71</v>
      </c>
      <c r="F111" s="63" t="s">
        <v>21</v>
      </c>
      <c r="G111" s="63" t="s">
        <v>123</v>
      </c>
      <c r="H111" s="63" t="s">
        <v>64</v>
      </c>
      <c r="I111" s="104" t="s">
        <v>122</v>
      </c>
      <c r="J111" s="109">
        <v>0</v>
      </c>
      <c r="K111" s="109"/>
      <c r="L111" s="109"/>
      <c r="M111" s="131" t="str">
        <f t="shared" si="9"/>
        <v xml:space="preserve"> </v>
      </c>
    </row>
    <row r="112" spans="1:13" ht="22.5" hidden="1" customHeight="1" x14ac:dyDescent="0.2">
      <c r="A112" s="38" t="s">
        <v>70</v>
      </c>
      <c r="B112" s="37" t="s">
        <v>63</v>
      </c>
      <c r="C112" s="38" t="s">
        <v>43</v>
      </c>
      <c r="D112" s="38" t="s">
        <v>55</v>
      </c>
      <c r="E112" s="38" t="s">
        <v>71</v>
      </c>
      <c r="F112" s="38" t="s">
        <v>21</v>
      </c>
      <c r="G112" s="38" t="s">
        <v>72</v>
      </c>
      <c r="H112" s="38" t="s">
        <v>64</v>
      </c>
      <c r="I112" s="36" t="s">
        <v>94</v>
      </c>
      <c r="J112" s="122"/>
      <c r="K112" s="122"/>
      <c r="L112" s="122"/>
      <c r="M112" s="131" t="str">
        <f t="shared" si="9"/>
        <v xml:space="preserve"> </v>
      </c>
    </row>
    <row r="113" spans="1:13" ht="56.25" hidden="1" customHeight="1" x14ac:dyDescent="0.2">
      <c r="A113" s="38" t="s">
        <v>70</v>
      </c>
      <c r="B113" s="37" t="s">
        <v>63</v>
      </c>
      <c r="C113" s="38" t="s">
        <v>43</v>
      </c>
      <c r="D113" s="38" t="s">
        <v>55</v>
      </c>
      <c r="E113" s="38" t="s">
        <v>71</v>
      </c>
      <c r="F113" s="38" t="s">
        <v>21</v>
      </c>
      <c r="G113" s="38" t="s">
        <v>73</v>
      </c>
      <c r="H113" s="38" t="s">
        <v>64</v>
      </c>
      <c r="I113" s="36" t="s">
        <v>95</v>
      </c>
      <c r="J113" s="122"/>
      <c r="K113" s="122"/>
      <c r="L113" s="122"/>
      <c r="M113" s="131" t="str">
        <f t="shared" si="9"/>
        <v xml:space="preserve"> </v>
      </c>
    </row>
    <row r="114" spans="1:13" ht="12.75" hidden="1" customHeight="1" x14ac:dyDescent="0.2">
      <c r="A114" s="34" t="s">
        <v>70</v>
      </c>
      <c r="B114" s="35" t="s">
        <v>63</v>
      </c>
      <c r="C114" s="34" t="s">
        <v>43</v>
      </c>
      <c r="D114" s="34" t="s">
        <v>55</v>
      </c>
      <c r="E114" s="34" t="s">
        <v>71</v>
      </c>
      <c r="F114" s="34" t="s">
        <v>21</v>
      </c>
      <c r="G114" s="34" t="s">
        <v>22</v>
      </c>
      <c r="H114" s="34" t="s">
        <v>64</v>
      </c>
      <c r="I114" s="40" t="s">
        <v>96</v>
      </c>
      <c r="J114" s="41"/>
      <c r="K114" s="41"/>
      <c r="L114" s="41"/>
      <c r="M114" s="131" t="str">
        <f t="shared" si="9"/>
        <v xml:space="preserve"> </v>
      </c>
    </row>
    <row r="115" spans="1:13" s="102" customFormat="1" ht="37.5" hidden="1" customHeight="1" x14ac:dyDescent="0.2">
      <c r="A115" s="61" t="s">
        <v>70</v>
      </c>
      <c r="B115" s="60" t="s">
        <v>63</v>
      </c>
      <c r="C115" s="61" t="s">
        <v>43</v>
      </c>
      <c r="D115" s="61" t="s">
        <v>55</v>
      </c>
      <c r="E115" s="61" t="s">
        <v>71</v>
      </c>
      <c r="F115" s="61" t="s">
        <v>21</v>
      </c>
      <c r="G115" s="61" t="s">
        <v>119</v>
      </c>
      <c r="H115" s="61" t="s">
        <v>64</v>
      </c>
      <c r="I115" s="123" t="s">
        <v>126</v>
      </c>
      <c r="J115" s="124">
        <f>1819500-1819500</f>
        <v>0</v>
      </c>
      <c r="K115" s="124"/>
      <c r="L115" s="124"/>
      <c r="M115" s="131" t="str">
        <f t="shared" si="9"/>
        <v xml:space="preserve"> </v>
      </c>
    </row>
    <row r="116" spans="1:13" ht="36" hidden="1" customHeight="1" x14ac:dyDescent="0.2">
      <c r="A116" s="31" t="s">
        <v>86</v>
      </c>
      <c r="B116" s="30" t="s">
        <v>63</v>
      </c>
      <c r="C116" s="31" t="s">
        <v>43</v>
      </c>
      <c r="D116" s="31" t="s">
        <v>55</v>
      </c>
      <c r="E116" s="31" t="s">
        <v>71</v>
      </c>
      <c r="F116" s="31" t="s">
        <v>21</v>
      </c>
      <c r="G116" s="31" t="s">
        <v>97</v>
      </c>
      <c r="H116" s="31" t="s">
        <v>64</v>
      </c>
      <c r="I116" s="42" t="s">
        <v>98</v>
      </c>
      <c r="J116" s="125"/>
      <c r="K116" s="125"/>
      <c r="L116" s="125"/>
      <c r="M116" s="131" t="str">
        <f t="shared" si="9"/>
        <v xml:space="preserve"> </v>
      </c>
    </row>
    <row r="117" spans="1:13" ht="40.5" hidden="1" customHeight="1" x14ac:dyDescent="0.2">
      <c r="A117" s="65" t="s">
        <v>86</v>
      </c>
      <c r="B117" s="64" t="s">
        <v>63</v>
      </c>
      <c r="C117" s="65" t="s">
        <v>43</v>
      </c>
      <c r="D117" s="65" t="s">
        <v>55</v>
      </c>
      <c r="E117" s="65" t="s">
        <v>71</v>
      </c>
      <c r="F117" s="65" t="s">
        <v>21</v>
      </c>
      <c r="G117" s="65" t="s">
        <v>99</v>
      </c>
      <c r="H117" s="65" t="s">
        <v>64</v>
      </c>
      <c r="I117" s="103" t="s">
        <v>100</v>
      </c>
      <c r="J117" s="107">
        <v>0</v>
      </c>
      <c r="K117" s="107"/>
      <c r="L117" s="107"/>
      <c r="M117" s="131" t="str">
        <f t="shared" si="9"/>
        <v xml:space="preserve"> </v>
      </c>
    </row>
    <row r="118" spans="1:13" ht="0.75" hidden="1" customHeight="1" x14ac:dyDescent="0.2">
      <c r="A118" s="65" t="s">
        <v>86</v>
      </c>
      <c r="B118" s="64" t="s">
        <v>63</v>
      </c>
      <c r="C118" s="65" t="s">
        <v>43</v>
      </c>
      <c r="D118" s="65" t="s">
        <v>55</v>
      </c>
      <c r="E118" s="65" t="s">
        <v>71</v>
      </c>
      <c r="F118" s="65" t="s">
        <v>21</v>
      </c>
      <c r="G118" s="65" t="s">
        <v>127</v>
      </c>
      <c r="H118" s="65" t="s">
        <v>64</v>
      </c>
      <c r="I118" s="113" t="s">
        <v>128</v>
      </c>
      <c r="J118" s="107">
        <v>0</v>
      </c>
      <c r="K118" s="107"/>
      <c r="L118" s="107"/>
      <c r="M118" s="131" t="str">
        <f t="shared" si="9"/>
        <v xml:space="preserve"> </v>
      </c>
    </row>
    <row r="119" spans="1:13" ht="24" customHeight="1" x14ac:dyDescent="0.2">
      <c r="A119" s="67" t="s">
        <v>86</v>
      </c>
      <c r="B119" s="67" t="s">
        <v>63</v>
      </c>
      <c r="C119" s="67" t="s">
        <v>55</v>
      </c>
      <c r="D119" s="67" t="s">
        <v>40</v>
      </c>
      <c r="E119" s="67" t="s">
        <v>39</v>
      </c>
      <c r="F119" s="67" t="s">
        <v>40</v>
      </c>
      <c r="G119" s="67" t="s">
        <v>41</v>
      </c>
      <c r="H119" s="67" t="s">
        <v>39</v>
      </c>
      <c r="I119" s="43" t="s">
        <v>181</v>
      </c>
      <c r="J119" s="81">
        <f>J120</f>
        <v>3400000</v>
      </c>
      <c r="K119" s="81">
        <f>K120</f>
        <v>3400000</v>
      </c>
      <c r="L119" s="157">
        <f>K119/J119*100</f>
        <v>100</v>
      </c>
      <c r="M119" s="131">
        <f>IF(SUM(J119)&gt;0,1," ")</f>
        <v>1</v>
      </c>
    </row>
    <row r="120" spans="1:13" ht="25.5" customHeight="1" x14ac:dyDescent="0.2">
      <c r="A120" s="67" t="s">
        <v>86</v>
      </c>
      <c r="B120" s="46" t="s">
        <v>63</v>
      </c>
      <c r="C120" s="46" t="s">
        <v>55</v>
      </c>
      <c r="D120" s="46" t="s">
        <v>45</v>
      </c>
      <c r="E120" s="46" t="s">
        <v>7</v>
      </c>
      <c r="F120" s="46" t="s">
        <v>21</v>
      </c>
      <c r="G120" s="46" t="s">
        <v>41</v>
      </c>
      <c r="H120" s="46" t="s">
        <v>183</v>
      </c>
      <c r="I120" s="47" t="s">
        <v>182</v>
      </c>
      <c r="J120" s="115">
        <f>1400000+2000000</f>
        <v>3400000</v>
      </c>
      <c r="K120" s="115">
        <f>1400000+2000000</f>
        <v>3400000</v>
      </c>
      <c r="L120" s="157">
        <f>K120/J120*100</f>
        <v>100</v>
      </c>
      <c r="M120" s="131">
        <f>IF(SUM(J120)&gt;0,1," ")</f>
        <v>1</v>
      </c>
    </row>
    <row r="121" spans="1:13" ht="24" hidden="1" customHeight="1" x14ac:dyDescent="0.2">
      <c r="A121" s="67" t="s">
        <v>86</v>
      </c>
      <c r="B121" s="67" t="s">
        <v>63</v>
      </c>
      <c r="C121" s="67" t="s">
        <v>101</v>
      </c>
      <c r="D121" s="67" t="s">
        <v>40</v>
      </c>
      <c r="E121" s="67" t="s">
        <v>39</v>
      </c>
      <c r="F121" s="67" t="s">
        <v>40</v>
      </c>
      <c r="G121" s="67" t="s">
        <v>41</v>
      </c>
      <c r="H121" s="67" t="s">
        <v>39</v>
      </c>
      <c r="I121" s="43" t="s">
        <v>102</v>
      </c>
      <c r="J121" s="81">
        <f t="shared" ref="J121:L122" si="10">J122</f>
        <v>0</v>
      </c>
      <c r="K121" s="81">
        <f t="shared" si="10"/>
        <v>0</v>
      </c>
      <c r="L121" s="81">
        <f t="shared" si="10"/>
        <v>0</v>
      </c>
      <c r="M121" s="131" t="str">
        <f t="shared" si="9"/>
        <v xml:space="preserve"> </v>
      </c>
    </row>
    <row r="122" spans="1:13" ht="12.75" hidden="1" customHeight="1" x14ac:dyDescent="0.2">
      <c r="A122" s="26" t="s">
        <v>103</v>
      </c>
      <c r="B122" s="26" t="s">
        <v>63</v>
      </c>
      <c r="C122" s="26" t="s">
        <v>101</v>
      </c>
      <c r="D122" s="26" t="s">
        <v>40</v>
      </c>
      <c r="E122" s="26" t="s">
        <v>39</v>
      </c>
      <c r="F122" s="26" t="s">
        <v>40</v>
      </c>
      <c r="G122" s="26" t="s">
        <v>41</v>
      </c>
      <c r="H122" s="26" t="s">
        <v>39</v>
      </c>
      <c r="I122" s="27" t="s">
        <v>104</v>
      </c>
      <c r="J122" s="28">
        <f t="shared" si="10"/>
        <v>0</v>
      </c>
      <c r="K122" s="28">
        <f t="shared" si="10"/>
        <v>0</v>
      </c>
      <c r="L122" s="28">
        <f t="shared" si="10"/>
        <v>0</v>
      </c>
      <c r="M122" s="131" t="str">
        <f t="shared" si="9"/>
        <v xml:space="preserve"> </v>
      </c>
    </row>
    <row r="123" spans="1:13" ht="12.75" hidden="1" customHeight="1" x14ac:dyDescent="0.2">
      <c r="A123" s="26" t="s">
        <v>103</v>
      </c>
      <c r="B123" s="26" t="s">
        <v>63</v>
      </c>
      <c r="C123" s="26" t="s">
        <v>101</v>
      </c>
      <c r="D123" s="44" t="s">
        <v>42</v>
      </c>
      <c r="E123" s="44" t="s">
        <v>39</v>
      </c>
      <c r="F123" s="44" t="s">
        <v>40</v>
      </c>
      <c r="G123" s="44" t="s">
        <v>41</v>
      </c>
      <c r="H123" s="44" t="s">
        <v>26</v>
      </c>
      <c r="I123" s="32" t="s">
        <v>105</v>
      </c>
      <c r="J123" s="45">
        <f>J124</f>
        <v>0</v>
      </c>
      <c r="K123" s="45"/>
      <c r="L123" s="45"/>
      <c r="M123" s="131" t="str">
        <f t="shared" si="9"/>
        <v xml:space="preserve"> </v>
      </c>
    </row>
    <row r="124" spans="1:13" ht="25.5" hidden="1" customHeight="1" x14ac:dyDescent="0.2">
      <c r="A124" s="67" t="s">
        <v>86</v>
      </c>
      <c r="B124" s="46" t="s">
        <v>63</v>
      </c>
      <c r="C124" s="46" t="s">
        <v>101</v>
      </c>
      <c r="D124" s="46" t="s">
        <v>45</v>
      </c>
      <c r="E124" s="46" t="s">
        <v>39</v>
      </c>
      <c r="F124" s="46" t="s">
        <v>21</v>
      </c>
      <c r="G124" s="46" t="s">
        <v>41</v>
      </c>
      <c r="H124" s="46" t="s">
        <v>64</v>
      </c>
      <c r="I124" s="47" t="s">
        <v>106</v>
      </c>
      <c r="J124" s="115">
        <v>0</v>
      </c>
      <c r="K124" s="115"/>
      <c r="L124" s="115"/>
      <c r="M124" s="131" t="str">
        <f t="shared" si="9"/>
        <v xml:space="preserve"> </v>
      </c>
    </row>
    <row r="126" spans="1:13" x14ac:dyDescent="0.25">
      <c r="I126" s="145"/>
      <c r="J126" s="146">
        <f>J13+J73+J89+J95</f>
        <v>380600079.59000003</v>
      </c>
    </row>
    <row r="127" spans="1:13" x14ac:dyDescent="0.25">
      <c r="I127" s="145"/>
      <c r="J127" s="146">
        <f>J73+J89+J95</f>
        <v>356079139.93000001</v>
      </c>
    </row>
  </sheetData>
  <autoFilter ref="A8:M124">
    <filterColumn colId="12">
      <customFilters and="1">
        <customFilter operator="notEqual" val=" "/>
      </customFilters>
    </filterColumn>
  </autoFilter>
  <mergeCells count="18">
    <mergeCell ref="A94:I94"/>
    <mergeCell ref="E7:E8"/>
    <mergeCell ref="F7:F8"/>
    <mergeCell ref="G7:G8"/>
    <mergeCell ref="H7:H8"/>
    <mergeCell ref="A85:H85"/>
    <mergeCell ref="A86:H86"/>
    <mergeCell ref="K3:L3"/>
    <mergeCell ref="A4:L4"/>
    <mergeCell ref="A6:H6"/>
    <mergeCell ref="I6:I8"/>
    <mergeCell ref="J6:J8"/>
    <mergeCell ref="K6:K8"/>
    <mergeCell ref="L6:L8"/>
    <mergeCell ref="A7:A8"/>
    <mergeCell ref="B7:B8"/>
    <mergeCell ref="C7:C8"/>
    <mergeCell ref="D7:D8"/>
  </mergeCells>
  <pageMargins left="0.48" right="0.35433070866141736" top="0.27559055118110237" bottom="0.36" header="0.15748031496062992" footer="0.15748031496062992"/>
  <pageSetup paperSize="9" scale="54" fitToHeight="2" orientation="portrait" r:id="rId1"/>
  <headerFooter alignWithMargins="0">
    <oddFooter>&amp;C&amp;P</oddFooter>
  </headerFooter>
  <rowBreaks count="1" manualBreakCount="1">
    <brk id="63"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R127"/>
  <sheetViews>
    <sheetView tabSelected="1" view="pageBreakPreview" zoomScale="85" zoomScaleNormal="75" zoomScaleSheetLayoutView="85" workbookViewId="0">
      <selection activeCell="I6" sqref="I6:I8"/>
    </sheetView>
  </sheetViews>
  <sheetFormatPr defaultRowHeight="15.75" x14ac:dyDescent="0.25"/>
  <cols>
    <col min="1" max="1" width="4.42578125" style="4" customWidth="1"/>
    <col min="2" max="4" width="2.7109375" style="4" customWidth="1"/>
    <col min="5" max="5" width="4" style="4" customWidth="1"/>
    <col min="6" max="6" width="2.85546875" style="4" customWidth="1"/>
    <col min="7" max="7" width="5.42578125" style="4" customWidth="1"/>
    <col min="8" max="8" width="7.140625" style="4" customWidth="1"/>
    <col min="9" max="9" width="83.28515625" style="141" customWidth="1"/>
    <col min="10" max="11" width="16.5703125" style="5" customWidth="1"/>
    <col min="12" max="12" width="10" style="5" customWidth="1"/>
    <col min="13" max="13" width="3.7109375" style="5" customWidth="1"/>
    <col min="14" max="16" width="13.85546875" style="4" customWidth="1"/>
    <col min="17" max="17" width="12.7109375" style="4" customWidth="1"/>
    <col min="18" max="18" width="18.85546875" style="4" customWidth="1"/>
    <col min="19" max="19" width="8.28515625" style="4" customWidth="1"/>
    <col min="20" max="16384" width="9.140625" style="4"/>
  </cols>
  <sheetData>
    <row r="1" spans="1:18" ht="15" customHeight="1" x14ac:dyDescent="0.3">
      <c r="K1" s="77"/>
      <c r="L1" s="77" t="s">
        <v>211</v>
      </c>
      <c r="M1" s="17"/>
    </row>
    <row r="2" spans="1:18" ht="15" customHeight="1" x14ac:dyDescent="0.3">
      <c r="K2" s="78"/>
      <c r="L2" s="78" t="s">
        <v>111</v>
      </c>
      <c r="M2" s="17"/>
    </row>
    <row r="3" spans="1:18" ht="15" customHeight="1" x14ac:dyDescent="0.25">
      <c r="K3" s="159" t="s">
        <v>212</v>
      </c>
      <c r="L3" s="160"/>
      <c r="M3" s="15"/>
    </row>
    <row r="4" spans="1:18" ht="37.5" customHeight="1" x14ac:dyDescent="0.3">
      <c r="A4" s="161" t="s">
        <v>210</v>
      </c>
      <c r="B4" s="162"/>
      <c r="C4" s="162"/>
      <c r="D4" s="162"/>
      <c r="E4" s="162"/>
      <c r="F4" s="162"/>
      <c r="G4" s="162"/>
      <c r="H4" s="162"/>
      <c r="I4" s="163"/>
      <c r="J4" s="162"/>
      <c r="K4" s="162"/>
      <c r="L4" s="162"/>
      <c r="M4" s="24"/>
    </row>
    <row r="5" spans="1:18" x14ac:dyDescent="0.25">
      <c r="K5" s="116"/>
      <c r="L5" s="116" t="s">
        <v>130</v>
      </c>
      <c r="N5" s="52">
        <f>23642122-K10</f>
        <v>-3162420.3599999994</v>
      </c>
    </row>
    <row r="6" spans="1:18" s="79" customFormat="1" ht="12" customHeight="1" x14ac:dyDescent="0.2">
      <c r="A6" s="164" t="s">
        <v>129</v>
      </c>
      <c r="B6" s="164"/>
      <c r="C6" s="164"/>
      <c r="D6" s="164"/>
      <c r="E6" s="164"/>
      <c r="F6" s="164"/>
      <c r="G6" s="164"/>
      <c r="H6" s="164"/>
      <c r="I6" s="165" t="s">
        <v>159</v>
      </c>
      <c r="J6" s="166" t="s">
        <v>207</v>
      </c>
      <c r="K6" s="166" t="s">
        <v>208</v>
      </c>
      <c r="L6" s="166" t="s">
        <v>206</v>
      </c>
      <c r="M6" s="80"/>
    </row>
    <row r="7" spans="1:18" s="79" customFormat="1" ht="12" customHeight="1" x14ac:dyDescent="0.2">
      <c r="A7" s="169" t="s">
        <v>152</v>
      </c>
      <c r="B7" s="171" t="s">
        <v>153</v>
      </c>
      <c r="C7" s="171" t="s">
        <v>154</v>
      </c>
      <c r="D7" s="171" t="s">
        <v>155</v>
      </c>
      <c r="E7" s="171" t="s">
        <v>156</v>
      </c>
      <c r="F7" s="171" t="s">
        <v>157</v>
      </c>
      <c r="G7" s="171" t="s">
        <v>158</v>
      </c>
      <c r="H7" s="169" t="s">
        <v>131</v>
      </c>
      <c r="I7" s="165"/>
      <c r="J7" s="167"/>
      <c r="K7" s="167"/>
      <c r="L7" s="167"/>
      <c r="M7" s="80"/>
    </row>
    <row r="8" spans="1:18" s="79" customFormat="1" ht="114.75" customHeight="1" x14ac:dyDescent="0.2">
      <c r="A8" s="170"/>
      <c r="B8" s="171"/>
      <c r="C8" s="171"/>
      <c r="D8" s="171"/>
      <c r="E8" s="171"/>
      <c r="F8" s="171"/>
      <c r="G8" s="171"/>
      <c r="H8" s="170"/>
      <c r="I8" s="165"/>
      <c r="J8" s="168"/>
      <c r="K8" s="168"/>
      <c r="L8" s="168"/>
      <c r="M8" s="80"/>
      <c r="N8" s="139">
        <f>J13-J20</f>
        <v>24156039.66</v>
      </c>
      <c r="O8" s="140">
        <f>J13/J9*100</f>
        <v>6.2143763690207905</v>
      </c>
      <c r="P8" s="140">
        <f>K13/K9*100</f>
        <v>6.8300774530807722</v>
      </c>
      <c r="Q8" s="140">
        <f>L13/L9*100</f>
        <v>109.90768900205828</v>
      </c>
    </row>
    <row r="9" spans="1:18" ht="16.5" customHeight="1" x14ac:dyDescent="0.2">
      <c r="A9" s="25"/>
      <c r="B9" s="6"/>
      <c r="C9" s="6"/>
      <c r="D9" s="6"/>
      <c r="E9" s="6"/>
      <c r="F9" s="6"/>
      <c r="G9" s="6"/>
      <c r="H9" s="6"/>
      <c r="I9" s="51" t="s">
        <v>107</v>
      </c>
      <c r="J9" s="114">
        <f>J13+J71</f>
        <v>394584077.37000012</v>
      </c>
      <c r="K9" s="114">
        <f>K13+K71</f>
        <v>392448585.60000008</v>
      </c>
      <c r="L9" s="157">
        <f>K9/J9*100</f>
        <v>99.458799304768291</v>
      </c>
      <c r="M9" s="97">
        <f>IF(SUM(J9)&gt;0,1," ")</f>
        <v>1</v>
      </c>
      <c r="N9" s="4">
        <f>J71/J9*100</f>
        <v>93.785623630979202</v>
      </c>
      <c r="P9" s="4">
        <f>236337724.91</f>
        <v>236337724.91</v>
      </c>
      <c r="Q9" s="4">
        <v>236418455.71000001</v>
      </c>
      <c r="R9" s="52">
        <f>Q9-J9</f>
        <v>-158165621.66000012</v>
      </c>
    </row>
    <row r="10" spans="1:18" ht="15.75" hidden="1" customHeight="1" x14ac:dyDescent="0.2">
      <c r="A10" s="10"/>
      <c r="B10" s="10" t="s">
        <v>0</v>
      </c>
      <c r="C10" s="10" t="s">
        <v>40</v>
      </c>
      <c r="D10" s="10" t="s">
        <v>40</v>
      </c>
      <c r="E10" s="10" t="s">
        <v>39</v>
      </c>
      <c r="F10" s="10" t="s">
        <v>40</v>
      </c>
      <c r="G10" s="10" t="s">
        <v>41</v>
      </c>
      <c r="H10" s="10" t="s">
        <v>39</v>
      </c>
      <c r="I10" s="18" t="s">
        <v>1</v>
      </c>
      <c r="J10" s="21">
        <f>J11+J12</f>
        <v>24520939.660000004</v>
      </c>
      <c r="K10" s="21">
        <f>K11+K12</f>
        <v>26804542.359999999</v>
      </c>
      <c r="L10" s="21">
        <f>L11+L12</f>
        <v>3986.4790228326592</v>
      </c>
      <c r="M10" s="48"/>
    </row>
    <row r="11" spans="1:18" s="7" customFormat="1" ht="15.75" hidden="1" customHeight="1" x14ac:dyDescent="0.2">
      <c r="A11" s="14"/>
      <c r="B11" s="14"/>
      <c r="C11" s="14"/>
      <c r="D11" s="14"/>
      <c r="E11" s="14"/>
      <c r="F11" s="14"/>
      <c r="G11" s="14"/>
      <c r="H11" s="14"/>
      <c r="I11" s="119" t="s">
        <v>48</v>
      </c>
      <c r="J11" s="120">
        <f>J14+J26+J29+J37+J20</f>
        <v>21013157.950000003</v>
      </c>
      <c r="K11" s="120">
        <f>K14+K26+K29+K37+K20</f>
        <v>22745231.48</v>
      </c>
      <c r="L11" s="120">
        <f>L14+L26+L29+L37+L20</f>
        <v>547.48683055829781</v>
      </c>
      <c r="M11" s="49"/>
    </row>
    <row r="12" spans="1:18" s="7" customFormat="1" ht="15.75" hidden="1" customHeight="1" x14ac:dyDescent="0.2">
      <c r="A12" s="14"/>
      <c r="B12" s="14"/>
      <c r="C12" s="14"/>
      <c r="D12" s="14"/>
      <c r="E12" s="14"/>
      <c r="F12" s="14"/>
      <c r="G12" s="14"/>
      <c r="H12" s="14"/>
      <c r="I12" s="119" t="s">
        <v>49</v>
      </c>
      <c r="J12" s="120">
        <f>J40+J57+J64+J68</f>
        <v>3507781.71</v>
      </c>
      <c r="K12" s="120">
        <f>K40+K57+K64+K68</f>
        <v>4059310.88</v>
      </c>
      <c r="L12" s="120">
        <f>L40+L57+L64+L68</f>
        <v>3438.9921922743615</v>
      </c>
      <c r="M12" s="49"/>
    </row>
    <row r="13" spans="1:18" ht="15.75" customHeight="1" x14ac:dyDescent="0.2">
      <c r="A13" s="10" t="s">
        <v>39</v>
      </c>
      <c r="B13" s="10" t="s">
        <v>0</v>
      </c>
      <c r="C13" s="10" t="s">
        <v>40</v>
      </c>
      <c r="D13" s="10" t="s">
        <v>40</v>
      </c>
      <c r="E13" s="10" t="s">
        <v>39</v>
      </c>
      <c r="F13" s="10" t="s">
        <v>40</v>
      </c>
      <c r="G13" s="10" t="s">
        <v>41</v>
      </c>
      <c r="H13" s="10" t="s">
        <v>39</v>
      </c>
      <c r="I13" s="100" t="s">
        <v>1</v>
      </c>
      <c r="J13" s="101">
        <f>J14+J26+J29+J37+J40+J57+J64+J68+J20</f>
        <v>24520939.66</v>
      </c>
      <c r="K13" s="101">
        <f>K14+K26+K29+K37+K40+K57+K64+K68+K20</f>
        <v>26804542.359999999</v>
      </c>
      <c r="L13" s="157">
        <f t="shared" ref="L13:L18" si="0">K13/J13*100</f>
        <v>109.31286782506604</v>
      </c>
      <c r="M13" s="97">
        <f>IF(SUM(J13)&gt;0,1," ")</f>
        <v>1</v>
      </c>
      <c r="N13" s="4">
        <f>J13/J9*100</f>
        <v>6.2143763690207905</v>
      </c>
      <c r="P13" s="4">
        <f>J13/2</f>
        <v>12260469.83</v>
      </c>
    </row>
    <row r="14" spans="1:18" s="117" customFormat="1" ht="15.75" customHeight="1" x14ac:dyDescent="0.25">
      <c r="A14" s="3" t="s">
        <v>2</v>
      </c>
      <c r="B14" s="3" t="s">
        <v>0</v>
      </c>
      <c r="C14" s="3" t="s">
        <v>42</v>
      </c>
      <c r="D14" s="3" t="s">
        <v>40</v>
      </c>
      <c r="E14" s="3" t="s">
        <v>39</v>
      </c>
      <c r="F14" s="3" t="s">
        <v>40</v>
      </c>
      <c r="G14" s="3" t="s">
        <v>41</v>
      </c>
      <c r="H14" s="3" t="s">
        <v>39</v>
      </c>
      <c r="I14" s="12" t="s">
        <v>3</v>
      </c>
      <c r="J14" s="1">
        <f>J15</f>
        <v>18881851.590000004</v>
      </c>
      <c r="K14" s="1">
        <f>K15</f>
        <v>20378772.720000003</v>
      </c>
      <c r="L14" s="157">
        <f t="shared" si="0"/>
        <v>107.92783018585308</v>
      </c>
      <c r="M14" s="97">
        <f t="shared" ref="M14:M80" si="1">IF(SUM(J14)&gt;0,1," ")</f>
        <v>1</v>
      </c>
      <c r="N14" s="138">
        <f>J13/2</f>
        <v>12260469.83</v>
      </c>
      <c r="O14" s="138">
        <f>K13/2</f>
        <v>13402271.18</v>
      </c>
      <c r="P14" s="138">
        <f>L13/2</f>
        <v>54.656433912533018</v>
      </c>
    </row>
    <row r="15" spans="1:18" s="7" customFormat="1" hidden="1" x14ac:dyDescent="0.2">
      <c r="A15" s="54" t="s">
        <v>2</v>
      </c>
      <c r="B15" s="54" t="s">
        <v>0</v>
      </c>
      <c r="C15" s="54" t="s">
        <v>42</v>
      </c>
      <c r="D15" s="54" t="s">
        <v>43</v>
      </c>
      <c r="E15" s="54" t="s">
        <v>39</v>
      </c>
      <c r="F15" s="54" t="s">
        <v>42</v>
      </c>
      <c r="G15" s="54" t="s">
        <v>41</v>
      </c>
      <c r="H15" s="54" t="s">
        <v>4</v>
      </c>
      <c r="I15" s="55" t="s">
        <v>5</v>
      </c>
      <c r="J15" s="56">
        <f>J16+J17+J18+J19</f>
        <v>18881851.590000004</v>
      </c>
      <c r="K15" s="56">
        <f>K16+K17+K18+K19</f>
        <v>20378772.720000003</v>
      </c>
      <c r="L15" s="157">
        <f t="shared" si="0"/>
        <v>107.92783018585308</v>
      </c>
      <c r="M15" s="97"/>
      <c r="N15" s="151">
        <f>J13*5%</f>
        <v>1226046.983</v>
      </c>
      <c r="O15" s="151">
        <f>K13*5%</f>
        <v>1340227.118</v>
      </c>
      <c r="P15" s="151">
        <f>L13*5%</f>
        <v>5.4656433912533018</v>
      </c>
    </row>
    <row r="16" spans="1:18" s="132" customFormat="1" ht="39.75" customHeight="1" x14ac:dyDescent="0.2">
      <c r="A16" s="129" t="s">
        <v>2</v>
      </c>
      <c r="B16" s="129" t="s">
        <v>0</v>
      </c>
      <c r="C16" s="129" t="s">
        <v>42</v>
      </c>
      <c r="D16" s="129" t="s">
        <v>43</v>
      </c>
      <c r="E16" s="129" t="s">
        <v>6</v>
      </c>
      <c r="F16" s="129" t="s">
        <v>42</v>
      </c>
      <c r="G16" s="129" t="s">
        <v>41</v>
      </c>
      <c r="H16" s="129" t="s">
        <v>4</v>
      </c>
      <c r="I16" s="128" t="s">
        <v>33</v>
      </c>
      <c r="J16" s="62">
        <f>18200535.36-55000-8187.56+806133.35-113075.21-17427.89</f>
        <v>18812978.050000001</v>
      </c>
      <c r="K16" s="62">
        <v>20309227.629999999</v>
      </c>
      <c r="L16" s="157">
        <f t="shared" si="0"/>
        <v>107.9532840362826</v>
      </c>
      <c r="M16" s="131">
        <f t="shared" si="1"/>
        <v>1</v>
      </c>
    </row>
    <row r="17" spans="1:13" s="132" customFormat="1" ht="63" customHeight="1" x14ac:dyDescent="0.2">
      <c r="A17" s="129" t="s">
        <v>2</v>
      </c>
      <c r="B17" s="129" t="s">
        <v>0</v>
      </c>
      <c r="C17" s="129" t="s">
        <v>42</v>
      </c>
      <c r="D17" s="129" t="s">
        <v>43</v>
      </c>
      <c r="E17" s="129" t="s">
        <v>7</v>
      </c>
      <c r="F17" s="129" t="s">
        <v>42</v>
      </c>
      <c r="G17" s="129" t="s">
        <v>41</v>
      </c>
      <c r="H17" s="129" t="s">
        <v>4</v>
      </c>
      <c r="I17" s="128" t="s">
        <v>34</v>
      </c>
      <c r="J17" s="62">
        <f>5000-4717.58</f>
        <v>282.42000000000007</v>
      </c>
      <c r="K17" s="62">
        <f>5000-4717.58</f>
        <v>282.42000000000007</v>
      </c>
      <c r="L17" s="157">
        <f t="shared" si="0"/>
        <v>100</v>
      </c>
      <c r="M17" s="131">
        <f t="shared" si="1"/>
        <v>1</v>
      </c>
    </row>
    <row r="18" spans="1:13" s="132" customFormat="1" ht="26.25" customHeight="1" x14ac:dyDescent="0.2">
      <c r="A18" s="129" t="s">
        <v>2</v>
      </c>
      <c r="B18" s="129" t="s">
        <v>0</v>
      </c>
      <c r="C18" s="129" t="s">
        <v>42</v>
      </c>
      <c r="D18" s="129" t="s">
        <v>43</v>
      </c>
      <c r="E18" s="129" t="s">
        <v>8</v>
      </c>
      <c r="F18" s="129" t="s">
        <v>42</v>
      </c>
      <c r="G18" s="129" t="s">
        <v>41</v>
      </c>
      <c r="H18" s="129" t="s">
        <v>4</v>
      </c>
      <c r="I18" s="128" t="s">
        <v>35</v>
      </c>
      <c r="J18" s="62">
        <f>50000+12905.14+5685.98</f>
        <v>68591.12</v>
      </c>
      <c r="K18" s="62">
        <v>69262.67</v>
      </c>
      <c r="L18" s="157">
        <f t="shared" si="0"/>
        <v>100.9790625958579</v>
      </c>
      <c r="M18" s="131">
        <f t="shared" si="1"/>
        <v>1</v>
      </c>
    </row>
    <row r="19" spans="1:13" s="11" customFormat="1" ht="78.75" hidden="1" customHeight="1" x14ac:dyDescent="0.25">
      <c r="A19" s="8" t="s">
        <v>2</v>
      </c>
      <c r="B19" s="8" t="s">
        <v>0</v>
      </c>
      <c r="C19" s="8" t="s">
        <v>42</v>
      </c>
      <c r="D19" s="8" t="s">
        <v>43</v>
      </c>
      <c r="E19" s="8" t="s">
        <v>9</v>
      </c>
      <c r="F19" s="8" t="s">
        <v>42</v>
      </c>
      <c r="G19" s="8" t="s">
        <v>41</v>
      </c>
      <c r="H19" s="8" t="s">
        <v>4</v>
      </c>
      <c r="I19" s="20" t="s">
        <v>36</v>
      </c>
      <c r="J19" s="9">
        <v>0</v>
      </c>
      <c r="K19" s="58">
        <f>J19</f>
        <v>0</v>
      </c>
      <c r="L19" s="58">
        <f>K19</f>
        <v>0</v>
      </c>
      <c r="M19" s="97" t="str">
        <f t="shared" si="1"/>
        <v xml:space="preserve"> </v>
      </c>
    </row>
    <row r="20" spans="1:13" s="11" customFormat="1" ht="30.75" customHeight="1" x14ac:dyDescent="0.25">
      <c r="A20" s="3" t="s">
        <v>39</v>
      </c>
      <c r="B20" s="3" t="s">
        <v>0</v>
      </c>
      <c r="C20" s="3" t="s">
        <v>44</v>
      </c>
      <c r="D20" s="3" t="s">
        <v>40</v>
      </c>
      <c r="E20" s="3" t="s">
        <v>39</v>
      </c>
      <c r="F20" s="3" t="s">
        <v>40</v>
      </c>
      <c r="G20" s="3" t="s">
        <v>41</v>
      </c>
      <c r="H20" s="3" t="s">
        <v>39</v>
      </c>
      <c r="I20" s="118" t="s">
        <v>142</v>
      </c>
      <c r="J20" s="1">
        <f>J21</f>
        <v>364900</v>
      </c>
      <c r="K20" s="1">
        <f>K21</f>
        <v>423205.3</v>
      </c>
      <c r="L20" s="157">
        <f t="shared" ref="L20:L42" si="2">K20/J20*100</f>
        <v>115.97843244724582</v>
      </c>
      <c r="M20" s="97">
        <f t="shared" si="1"/>
        <v>1</v>
      </c>
    </row>
    <row r="21" spans="1:13" s="11" customFormat="1" ht="25.5" hidden="1" customHeight="1" x14ac:dyDescent="0.25">
      <c r="A21" s="147" t="s">
        <v>39</v>
      </c>
      <c r="B21" s="147" t="s">
        <v>0</v>
      </c>
      <c r="C21" s="147" t="s">
        <v>44</v>
      </c>
      <c r="D21" s="147" t="s">
        <v>43</v>
      </c>
      <c r="E21" s="147" t="s">
        <v>39</v>
      </c>
      <c r="F21" s="147" t="s">
        <v>42</v>
      </c>
      <c r="G21" s="147" t="s">
        <v>41</v>
      </c>
      <c r="H21" s="147" t="s">
        <v>4</v>
      </c>
      <c r="I21" s="148" t="s">
        <v>132</v>
      </c>
      <c r="J21" s="56">
        <f>J22+J23+J24+J25</f>
        <v>364900</v>
      </c>
      <c r="K21" s="56">
        <f>K22+K23+K24+K25</f>
        <v>423205.3</v>
      </c>
      <c r="L21" s="157">
        <f t="shared" si="2"/>
        <v>115.97843244724582</v>
      </c>
      <c r="M21" s="97"/>
    </row>
    <row r="22" spans="1:13" s="132" customFormat="1" ht="36.75" customHeight="1" x14ac:dyDescent="0.2">
      <c r="A22" s="129" t="s">
        <v>150</v>
      </c>
      <c r="B22" s="129" t="s">
        <v>0</v>
      </c>
      <c r="C22" s="129" t="s">
        <v>44</v>
      </c>
      <c r="D22" s="129" t="s">
        <v>43</v>
      </c>
      <c r="E22" s="129" t="s">
        <v>138</v>
      </c>
      <c r="F22" s="129" t="s">
        <v>42</v>
      </c>
      <c r="G22" s="129" t="s">
        <v>41</v>
      </c>
      <c r="H22" s="129" t="s">
        <v>4</v>
      </c>
      <c r="I22" s="128" t="s">
        <v>168</v>
      </c>
      <c r="J22" s="62">
        <v>111600</v>
      </c>
      <c r="K22" s="62">
        <v>147530.59</v>
      </c>
      <c r="L22" s="157">
        <f t="shared" si="2"/>
        <v>132.19586917562725</v>
      </c>
      <c r="M22" s="131">
        <f t="shared" si="1"/>
        <v>1</v>
      </c>
    </row>
    <row r="23" spans="1:13" s="132" customFormat="1" ht="48.75" customHeight="1" x14ac:dyDescent="0.2">
      <c r="A23" s="129" t="s">
        <v>150</v>
      </c>
      <c r="B23" s="129" t="s">
        <v>0</v>
      </c>
      <c r="C23" s="129" t="s">
        <v>44</v>
      </c>
      <c r="D23" s="129" t="s">
        <v>43</v>
      </c>
      <c r="E23" s="129" t="s">
        <v>139</v>
      </c>
      <c r="F23" s="129" t="s">
        <v>42</v>
      </c>
      <c r="G23" s="129" t="s">
        <v>41</v>
      </c>
      <c r="H23" s="129" t="s">
        <v>4</v>
      </c>
      <c r="I23" s="128" t="s">
        <v>169</v>
      </c>
      <c r="J23" s="62">
        <v>4200</v>
      </c>
      <c r="K23" s="62">
        <v>3996.71</v>
      </c>
      <c r="L23" s="157">
        <f t="shared" si="2"/>
        <v>95.159761904761908</v>
      </c>
      <c r="M23" s="131">
        <f t="shared" si="1"/>
        <v>1</v>
      </c>
    </row>
    <row r="24" spans="1:13" s="132" customFormat="1" ht="36.75" customHeight="1" x14ac:dyDescent="0.2">
      <c r="A24" s="129" t="s">
        <v>150</v>
      </c>
      <c r="B24" s="129" t="s">
        <v>0</v>
      </c>
      <c r="C24" s="129" t="s">
        <v>44</v>
      </c>
      <c r="D24" s="129" t="s">
        <v>43</v>
      </c>
      <c r="E24" s="129" t="s">
        <v>140</v>
      </c>
      <c r="F24" s="129" t="s">
        <v>42</v>
      </c>
      <c r="G24" s="129" t="s">
        <v>41</v>
      </c>
      <c r="H24" s="129" t="s">
        <v>4</v>
      </c>
      <c r="I24" s="128" t="s">
        <v>170</v>
      </c>
      <c r="J24" s="62">
        <v>244400</v>
      </c>
      <c r="K24" s="62">
        <v>290652.93</v>
      </c>
      <c r="L24" s="157">
        <f t="shared" si="2"/>
        <v>118.92509410801964</v>
      </c>
      <c r="M24" s="131">
        <f t="shared" si="1"/>
        <v>1</v>
      </c>
    </row>
    <row r="25" spans="1:13" s="132" customFormat="1" ht="36.75" customHeight="1" x14ac:dyDescent="0.2">
      <c r="A25" s="129" t="s">
        <v>150</v>
      </c>
      <c r="B25" s="129" t="s">
        <v>0</v>
      </c>
      <c r="C25" s="129" t="s">
        <v>44</v>
      </c>
      <c r="D25" s="129" t="s">
        <v>43</v>
      </c>
      <c r="E25" s="129" t="s">
        <v>141</v>
      </c>
      <c r="F25" s="129" t="s">
        <v>42</v>
      </c>
      <c r="G25" s="129" t="s">
        <v>41</v>
      </c>
      <c r="H25" s="129" t="s">
        <v>4</v>
      </c>
      <c r="I25" s="128" t="s">
        <v>171</v>
      </c>
      <c r="J25" s="62">
        <v>4700</v>
      </c>
      <c r="K25" s="62">
        <v>-18974.93</v>
      </c>
      <c r="L25" s="157">
        <f t="shared" si="2"/>
        <v>-403.72191489361705</v>
      </c>
      <c r="M25" s="131">
        <f t="shared" si="1"/>
        <v>1</v>
      </c>
    </row>
    <row r="26" spans="1:13" ht="15.75" customHeight="1" x14ac:dyDescent="0.2">
      <c r="A26" s="3" t="s">
        <v>2</v>
      </c>
      <c r="B26" s="3" t="s">
        <v>0</v>
      </c>
      <c r="C26" s="3" t="s">
        <v>45</v>
      </c>
      <c r="D26" s="3" t="s">
        <v>40</v>
      </c>
      <c r="E26" s="3" t="s">
        <v>39</v>
      </c>
      <c r="F26" s="3" t="s">
        <v>40</v>
      </c>
      <c r="G26" s="3" t="s">
        <v>41</v>
      </c>
      <c r="H26" s="3" t="s">
        <v>39</v>
      </c>
      <c r="I26" s="12" t="s">
        <v>10</v>
      </c>
      <c r="J26" s="1">
        <f>J27</f>
        <v>48321.149999999994</v>
      </c>
      <c r="K26" s="1">
        <f>K27</f>
        <v>48321.149999999994</v>
      </c>
      <c r="L26" s="157">
        <f t="shared" si="2"/>
        <v>100</v>
      </c>
      <c r="M26" s="97">
        <f t="shared" si="1"/>
        <v>1</v>
      </c>
    </row>
    <row r="27" spans="1:13" s="7" customFormat="1" ht="15" hidden="1" customHeight="1" x14ac:dyDescent="0.2">
      <c r="A27" s="93" t="s">
        <v>2</v>
      </c>
      <c r="B27" s="93" t="s">
        <v>0</v>
      </c>
      <c r="C27" s="93" t="s">
        <v>45</v>
      </c>
      <c r="D27" s="93" t="s">
        <v>44</v>
      </c>
      <c r="E27" s="93" t="s">
        <v>39</v>
      </c>
      <c r="F27" s="93" t="s">
        <v>42</v>
      </c>
      <c r="G27" s="93" t="s">
        <v>41</v>
      </c>
      <c r="H27" s="93" t="s">
        <v>4</v>
      </c>
      <c r="I27" s="94" t="s">
        <v>11</v>
      </c>
      <c r="J27" s="56">
        <f>J28</f>
        <v>48321.149999999994</v>
      </c>
      <c r="K27" s="56">
        <f>K28</f>
        <v>48321.149999999994</v>
      </c>
      <c r="L27" s="157">
        <f t="shared" si="2"/>
        <v>100</v>
      </c>
      <c r="M27" s="97"/>
    </row>
    <row r="28" spans="1:13" s="132" customFormat="1" ht="14.45" customHeight="1" x14ac:dyDescent="0.2">
      <c r="A28" s="129">
        <v>182</v>
      </c>
      <c r="B28" s="129" t="s">
        <v>0</v>
      </c>
      <c r="C28" s="129" t="s">
        <v>45</v>
      </c>
      <c r="D28" s="129" t="s">
        <v>44</v>
      </c>
      <c r="E28" s="129" t="s">
        <v>6</v>
      </c>
      <c r="F28" s="129" t="s">
        <v>42</v>
      </c>
      <c r="G28" s="129" t="s">
        <v>41</v>
      </c>
      <c r="H28" s="129" t="s">
        <v>4</v>
      </c>
      <c r="I28" s="130" t="s">
        <v>11</v>
      </c>
      <c r="J28" s="62">
        <f>121089.39-72768.24</f>
        <v>48321.149999999994</v>
      </c>
      <c r="K28" s="62">
        <f>121089.39-72768.24</f>
        <v>48321.149999999994</v>
      </c>
      <c r="L28" s="157">
        <f t="shared" si="2"/>
        <v>100</v>
      </c>
      <c r="M28" s="131">
        <f t="shared" si="1"/>
        <v>1</v>
      </c>
    </row>
    <row r="29" spans="1:13" ht="18.600000000000001" customHeight="1" x14ac:dyDescent="0.2">
      <c r="A29" s="3" t="s">
        <v>2</v>
      </c>
      <c r="B29" s="3" t="s">
        <v>0</v>
      </c>
      <c r="C29" s="3" t="s">
        <v>29</v>
      </c>
      <c r="D29" s="3" t="s">
        <v>40</v>
      </c>
      <c r="E29" s="3" t="s">
        <v>39</v>
      </c>
      <c r="F29" s="3" t="s">
        <v>40</v>
      </c>
      <c r="G29" s="3" t="s">
        <v>41</v>
      </c>
      <c r="H29" s="3" t="s">
        <v>39</v>
      </c>
      <c r="I29" s="12" t="s">
        <v>50</v>
      </c>
      <c r="J29" s="1">
        <f>J30+J32</f>
        <v>1363075.21</v>
      </c>
      <c r="K29" s="1">
        <f>K30+K32</f>
        <v>1489007.81</v>
      </c>
      <c r="L29" s="157">
        <f t="shared" si="2"/>
        <v>109.23885924093652</v>
      </c>
      <c r="M29" s="97">
        <f t="shared" si="1"/>
        <v>1</v>
      </c>
    </row>
    <row r="30" spans="1:13" s="19" customFormat="1" ht="18" hidden="1" customHeight="1" x14ac:dyDescent="0.25">
      <c r="A30" s="54" t="s">
        <v>2</v>
      </c>
      <c r="B30" s="54" t="s">
        <v>0</v>
      </c>
      <c r="C30" s="54" t="s">
        <v>29</v>
      </c>
      <c r="D30" s="54" t="s">
        <v>42</v>
      </c>
      <c r="E30" s="54" t="s">
        <v>39</v>
      </c>
      <c r="F30" s="54" t="s">
        <v>40</v>
      </c>
      <c r="G30" s="54" t="s">
        <v>41</v>
      </c>
      <c r="H30" s="54" t="s">
        <v>4</v>
      </c>
      <c r="I30" s="55" t="s">
        <v>51</v>
      </c>
      <c r="J30" s="59">
        <f>J31</f>
        <v>650000</v>
      </c>
      <c r="K30" s="59">
        <f>K31</f>
        <v>664133.07999999996</v>
      </c>
      <c r="L30" s="157">
        <f t="shared" si="2"/>
        <v>102.17431999999999</v>
      </c>
      <c r="M30" s="97"/>
    </row>
    <row r="31" spans="1:13" s="133" customFormat="1" ht="25.5" customHeight="1" x14ac:dyDescent="0.25">
      <c r="A31" s="129" t="s">
        <v>2</v>
      </c>
      <c r="B31" s="129" t="s">
        <v>0</v>
      </c>
      <c r="C31" s="129" t="s">
        <v>29</v>
      </c>
      <c r="D31" s="129" t="s">
        <v>42</v>
      </c>
      <c r="E31" s="129" t="s">
        <v>8</v>
      </c>
      <c r="F31" s="129" t="s">
        <v>21</v>
      </c>
      <c r="G31" s="129" t="s">
        <v>41</v>
      </c>
      <c r="H31" s="129" t="s">
        <v>4</v>
      </c>
      <c r="I31" s="128" t="s">
        <v>117</v>
      </c>
      <c r="J31" s="136">
        <v>650000</v>
      </c>
      <c r="K31" s="136">
        <v>664133.07999999996</v>
      </c>
      <c r="L31" s="157">
        <f t="shared" si="2"/>
        <v>102.17431999999999</v>
      </c>
      <c r="M31" s="131">
        <f t="shared" ref="M31:M36" si="3">IF(SUM(J31)&gt;0,1," ")</f>
        <v>1</v>
      </c>
    </row>
    <row r="32" spans="1:13" s="19" customFormat="1" ht="12.75" customHeight="1" x14ac:dyDescent="0.25">
      <c r="A32" s="54" t="s">
        <v>39</v>
      </c>
      <c r="B32" s="54" t="s">
        <v>0</v>
      </c>
      <c r="C32" s="54" t="s">
        <v>29</v>
      </c>
      <c r="D32" s="54" t="s">
        <v>29</v>
      </c>
      <c r="E32" s="54" t="s">
        <v>39</v>
      </c>
      <c r="F32" s="54" t="s">
        <v>40</v>
      </c>
      <c r="G32" s="54" t="s">
        <v>41</v>
      </c>
      <c r="H32" s="54" t="s">
        <v>4</v>
      </c>
      <c r="I32" s="55" t="s">
        <v>52</v>
      </c>
      <c r="J32" s="59">
        <f>J33+J35</f>
        <v>713075.21</v>
      </c>
      <c r="K32" s="59">
        <f>K33+K35</f>
        <v>824874.73</v>
      </c>
      <c r="L32" s="157">
        <f t="shared" si="2"/>
        <v>115.67850325353479</v>
      </c>
      <c r="M32" s="131">
        <f t="shared" si="3"/>
        <v>1</v>
      </c>
    </row>
    <row r="33" spans="1:13" s="19" customFormat="1" ht="12.75" customHeight="1" x14ac:dyDescent="0.25">
      <c r="A33" s="54" t="s">
        <v>2</v>
      </c>
      <c r="B33" s="54" t="s">
        <v>0</v>
      </c>
      <c r="C33" s="54" t="s">
        <v>29</v>
      </c>
      <c r="D33" s="54" t="s">
        <v>29</v>
      </c>
      <c r="E33" s="54" t="s">
        <v>8</v>
      </c>
      <c r="F33" s="54" t="s">
        <v>40</v>
      </c>
      <c r="G33" s="54" t="s">
        <v>41</v>
      </c>
      <c r="H33" s="54" t="s">
        <v>4</v>
      </c>
      <c r="I33" s="55" t="s">
        <v>176</v>
      </c>
      <c r="J33" s="59">
        <f>J34</f>
        <v>600000</v>
      </c>
      <c r="K33" s="59">
        <f>K34</f>
        <v>711799.52</v>
      </c>
      <c r="L33" s="157">
        <f t="shared" si="2"/>
        <v>118.63325333333334</v>
      </c>
      <c r="M33" s="131">
        <f t="shared" si="3"/>
        <v>1</v>
      </c>
    </row>
    <row r="34" spans="1:13" s="7" customFormat="1" ht="28.5" customHeight="1" x14ac:dyDescent="0.2">
      <c r="A34" s="150" t="s">
        <v>2</v>
      </c>
      <c r="B34" s="150" t="s">
        <v>0</v>
      </c>
      <c r="C34" s="150" t="s">
        <v>29</v>
      </c>
      <c r="D34" s="150" t="s">
        <v>29</v>
      </c>
      <c r="E34" s="150" t="s">
        <v>177</v>
      </c>
      <c r="F34" s="150" t="s">
        <v>21</v>
      </c>
      <c r="G34" s="150" t="s">
        <v>41</v>
      </c>
      <c r="H34" s="150" t="s">
        <v>4</v>
      </c>
      <c r="I34" s="149" t="s">
        <v>178</v>
      </c>
      <c r="J34" s="59">
        <f>600000</f>
        <v>600000</v>
      </c>
      <c r="K34" s="59">
        <v>711799.52</v>
      </c>
      <c r="L34" s="157">
        <f t="shared" si="2"/>
        <v>118.63325333333334</v>
      </c>
      <c r="M34" s="131">
        <f t="shared" si="3"/>
        <v>1</v>
      </c>
    </row>
    <row r="35" spans="1:13" s="7" customFormat="1" ht="12" customHeight="1" x14ac:dyDescent="0.2">
      <c r="A35" s="155" t="s">
        <v>2</v>
      </c>
      <c r="B35" s="155" t="s">
        <v>0</v>
      </c>
      <c r="C35" s="155" t="s">
        <v>29</v>
      </c>
      <c r="D35" s="155" t="s">
        <v>29</v>
      </c>
      <c r="E35" s="155" t="s">
        <v>9</v>
      </c>
      <c r="F35" s="155" t="s">
        <v>40</v>
      </c>
      <c r="G35" s="155" t="s">
        <v>41</v>
      </c>
      <c r="H35" s="155" t="s">
        <v>4</v>
      </c>
      <c r="I35" s="156" t="s">
        <v>203</v>
      </c>
      <c r="J35" s="59">
        <f>J36</f>
        <v>113075.21</v>
      </c>
      <c r="K35" s="59">
        <f>K36</f>
        <v>113075.21</v>
      </c>
      <c r="L35" s="157">
        <f t="shared" si="2"/>
        <v>100</v>
      </c>
      <c r="M35" s="131">
        <f t="shared" si="3"/>
        <v>1</v>
      </c>
    </row>
    <row r="36" spans="1:13" s="7" customFormat="1" ht="28.5" customHeight="1" x14ac:dyDescent="0.2">
      <c r="A36" s="153" t="s">
        <v>2</v>
      </c>
      <c r="B36" s="153" t="s">
        <v>0</v>
      </c>
      <c r="C36" s="153" t="s">
        <v>29</v>
      </c>
      <c r="D36" s="153" t="s">
        <v>29</v>
      </c>
      <c r="E36" s="153" t="s">
        <v>204</v>
      </c>
      <c r="F36" s="153" t="s">
        <v>21</v>
      </c>
      <c r="G36" s="153" t="s">
        <v>41</v>
      </c>
      <c r="H36" s="153" t="s">
        <v>4</v>
      </c>
      <c r="I36" s="154" t="s">
        <v>205</v>
      </c>
      <c r="J36" s="152">
        <v>113075.21</v>
      </c>
      <c r="K36" s="152">
        <v>113075.21</v>
      </c>
      <c r="L36" s="157">
        <f t="shared" si="2"/>
        <v>100</v>
      </c>
      <c r="M36" s="131">
        <f t="shared" si="3"/>
        <v>1</v>
      </c>
    </row>
    <row r="37" spans="1:13" ht="15.75" customHeight="1" x14ac:dyDescent="0.2">
      <c r="A37" s="3" t="s">
        <v>39</v>
      </c>
      <c r="B37" s="3" t="s">
        <v>0</v>
      </c>
      <c r="C37" s="3" t="s">
        <v>12</v>
      </c>
      <c r="D37" s="3" t="s">
        <v>40</v>
      </c>
      <c r="E37" s="3" t="s">
        <v>39</v>
      </c>
      <c r="F37" s="3" t="s">
        <v>40</v>
      </c>
      <c r="G37" s="3" t="s">
        <v>41</v>
      </c>
      <c r="H37" s="3" t="s">
        <v>39</v>
      </c>
      <c r="I37" s="12" t="s">
        <v>13</v>
      </c>
      <c r="J37" s="1">
        <f>J38</f>
        <v>355010</v>
      </c>
      <c r="K37" s="1">
        <f>K38</f>
        <v>405924.5</v>
      </c>
      <c r="L37" s="157">
        <f t="shared" si="2"/>
        <v>114.34170868426241</v>
      </c>
      <c r="M37" s="97">
        <f t="shared" si="1"/>
        <v>1</v>
      </c>
    </row>
    <row r="38" spans="1:13" s="19" customFormat="1" ht="26.25" hidden="1" customHeight="1" x14ac:dyDescent="0.25">
      <c r="A38" s="54" t="s">
        <v>39</v>
      </c>
      <c r="B38" s="54" t="s">
        <v>0</v>
      </c>
      <c r="C38" s="54" t="s">
        <v>12</v>
      </c>
      <c r="D38" s="54" t="s">
        <v>55</v>
      </c>
      <c r="E38" s="54" t="s">
        <v>39</v>
      </c>
      <c r="F38" s="54" t="s">
        <v>42</v>
      </c>
      <c r="G38" s="54" t="s">
        <v>41</v>
      </c>
      <c r="H38" s="54" t="s">
        <v>4</v>
      </c>
      <c r="I38" s="55" t="s">
        <v>54</v>
      </c>
      <c r="J38" s="56">
        <f>J39</f>
        <v>355010</v>
      </c>
      <c r="K38" s="56">
        <f>K39</f>
        <v>405924.5</v>
      </c>
      <c r="L38" s="157">
        <f t="shared" si="2"/>
        <v>114.34170868426241</v>
      </c>
      <c r="M38" s="97"/>
    </row>
    <row r="39" spans="1:13" s="132" customFormat="1" ht="38.450000000000003" customHeight="1" x14ac:dyDescent="0.2">
      <c r="A39" s="72">
        <v>501</v>
      </c>
      <c r="B39" s="73" t="s">
        <v>0</v>
      </c>
      <c r="C39" s="72" t="s">
        <v>12</v>
      </c>
      <c r="D39" s="72" t="s">
        <v>55</v>
      </c>
      <c r="E39" s="72" t="s">
        <v>7</v>
      </c>
      <c r="F39" s="72" t="s">
        <v>42</v>
      </c>
      <c r="G39" s="72" t="s">
        <v>41</v>
      </c>
      <c r="H39" s="72" t="s">
        <v>4</v>
      </c>
      <c r="I39" s="126" t="s">
        <v>57</v>
      </c>
      <c r="J39" s="127">
        <v>355010</v>
      </c>
      <c r="K39" s="127">
        <v>405924.5</v>
      </c>
      <c r="L39" s="157">
        <f t="shared" si="2"/>
        <v>114.34170868426241</v>
      </c>
      <c r="M39" s="131">
        <f t="shared" si="1"/>
        <v>1</v>
      </c>
    </row>
    <row r="40" spans="1:13" ht="32.25" customHeight="1" x14ac:dyDescent="0.2">
      <c r="A40" s="3" t="s">
        <v>39</v>
      </c>
      <c r="B40" s="3" t="s">
        <v>0</v>
      </c>
      <c r="C40" s="3" t="s">
        <v>16</v>
      </c>
      <c r="D40" s="3" t="s">
        <v>40</v>
      </c>
      <c r="E40" s="3" t="s">
        <v>39</v>
      </c>
      <c r="F40" s="3" t="s">
        <v>40</v>
      </c>
      <c r="G40" s="3" t="s">
        <v>41</v>
      </c>
      <c r="H40" s="3" t="s">
        <v>39</v>
      </c>
      <c r="I40" s="12" t="s">
        <v>17</v>
      </c>
      <c r="J40" s="1">
        <f>J41+J45+J51+J54</f>
        <v>2838756.88</v>
      </c>
      <c r="K40" s="1">
        <f>K41+K45+K51+K54</f>
        <v>1893123.65</v>
      </c>
      <c r="L40" s="157">
        <f t="shared" si="2"/>
        <v>66.688474216925542</v>
      </c>
      <c r="M40" s="97">
        <f t="shared" si="1"/>
        <v>1</v>
      </c>
    </row>
    <row r="41" spans="1:13" s="19" customFormat="1" ht="38.25" customHeight="1" x14ac:dyDescent="0.25">
      <c r="A41" s="54" t="s">
        <v>39</v>
      </c>
      <c r="B41" s="54" t="s">
        <v>0</v>
      </c>
      <c r="C41" s="54" t="s">
        <v>16</v>
      </c>
      <c r="D41" s="54" t="s">
        <v>42</v>
      </c>
      <c r="E41" s="54" t="s">
        <v>39</v>
      </c>
      <c r="F41" s="54" t="s">
        <v>40</v>
      </c>
      <c r="G41" s="54" t="s">
        <v>41</v>
      </c>
      <c r="H41" s="54" t="s">
        <v>18</v>
      </c>
      <c r="I41" s="55" t="s">
        <v>19</v>
      </c>
      <c r="J41" s="56">
        <f>J42</f>
        <v>66267.350000000006</v>
      </c>
      <c r="K41" s="56">
        <f>K42</f>
        <v>66267.350000000006</v>
      </c>
      <c r="L41" s="157">
        <f t="shared" si="2"/>
        <v>100</v>
      </c>
      <c r="M41" s="97">
        <f t="shared" si="1"/>
        <v>1</v>
      </c>
    </row>
    <row r="42" spans="1:13" s="132" customFormat="1" ht="27" customHeight="1" x14ac:dyDescent="0.2">
      <c r="A42" s="72" t="s">
        <v>56</v>
      </c>
      <c r="B42" s="73" t="s">
        <v>0</v>
      </c>
      <c r="C42" s="72" t="s">
        <v>16</v>
      </c>
      <c r="D42" s="72" t="s">
        <v>42</v>
      </c>
      <c r="E42" s="72" t="s">
        <v>58</v>
      </c>
      <c r="F42" s="72" t="s">
        <v>21</v>
      </c>
      <c r="G42" s="72" t="s">
        <v>41</v>
      </c>
      <c r="H42" s="72" t="s">
        <v>18</v>
      </c>
      <c r="I42" s="126" t="s">
        <v>59</v>
      </c>
      <c r="J42" s="127">
        <f>31030+35237.35</f>
        <v>66267.350000000006</v>
      </c>
      <c r="K42" s="127">
        <f>J42</f>
        <v>66267.350000000006</v>
      </c>
      <c r="L42" s="157">
        <f t="shared" si="2"/>
        <v>100</v>
      </c>
      <c r="M42" s="131">
        <f t="shared" si="1"/>
        <v>1</v>
      </c>
    </row>
    <row r="43" spans="1:13" ht="47.25" hidden="1" customHeight="1" x14ac:dyDescent="0.2">
      <c r="A43" s="8" t="s">
        <v>20</v>
      </c>
      <c r="B43" s="8" t="s">
        <v>0</v>
      </c>
      <c r="C43" s="8" t="s">
        <v>16</v>
      </c>
      <c r="D43" s="8" t="s">
        <v>45</v>
      </c>
      <c r="E43" s="8" t="s">
        <v>6</v>
      </c>
      <c r="F43" s="8" t="s">
        <v>21</v>
      </c>
      <c r="G43" s="8" t="s">
        <v>22</v>
      </c>
      <c r="H43" s="8" t="s">
        <v>18</v>
      </c>
      <c r="I43" s="13" t="s">
        <v>23</v>
      </c>
      <c r="J43" s="9">
        <v>0</v>
      </c>
      <c r="K43" s="9"/>
      <c r="L43" s="9"/>
      <c r="M43" s="97" t="str">
        <f t="shared" si="1"/>
        <v xml:space="preserve"> </v>
      </c>
    </row>
    <row r="44" spans="1:13" ht="51" hidden="1" customHeight="1" x14ac:dyDescent="0.2">
      <c r="A44" s="54"/>
      <c r="B44" s="54"/>
      <c r="C44" s="54"/>
      <c r="D44" s="54"/>
      <c r="E44" s="54"/>
      <c r="F44" s="54"/>
      <c r="G44" s="54"/>
      <c r="H44" s="54"/>
      <c r="I44" s="55"/>
      <c r="J44" s="56"/>
      <c r="K44" s="56"/>
      <c r="L44" s="56"/>
      <c r="M44" s="97" t="str">
        <f t="shared" si="1"/>
        <v xml:space="preserve"> </v>
      </c>
    </row>
    <row r="45" spans="1:13" s="95" customFormat="1" ht="51" x14ac:dyDescent="0.2">
      <c r="A45" s="54" t="s">
        <v>39</v>
      </c>
      <c r="B45" s="54" t="s">
        <v>0</v>
      </c>
      <c r="C45" s="54" t="s">
        <v>16</v>
      </c>
      <c r="D45" s="54" t="s">
        <v>45</v>
      </c>
      <c r="E45" s="54" t="s">
        <v>39</v>
      </c>
      <c r="F45" s="54" t="s">
        <v>40</v>
      </c>
      <c r="G45" s="54" t="s">
        <v>41</v>
      </c>
      <c r="H45" s="54" t="s">
        <v>18</v>
      </c>
      <c r="I45" s="55" t="s">
        <v>113</v>
      </c>
      <c r="J45" s="56">
        <f>J46+J49</f>
        <v>29961.91</v>
      </c>
      <c r="K45" s="56">
        <f>K46+K49</f>
        <v>29961.91</v>
      </c>
      <c r="L45" s="157">
        <f>K45/J45*100</f>
        <v>100</v>
      </c>
      <c r="M45" s="97">
        <f t="shared" si="1"/>
        <v>1</v>
      </c>
    </row>
    <row r="46" spans="1:13" s="95" customFormat="1" ht="42" hidden="1" customHeight="1" x14ac:dyDescent="0.2">
      <c r="A46" s="54" t="s">
        <v>39</v>
      </c>
      <c r="B46" s="54" t="s">
        <v>0</v>
      </c>
      <c r="C46" s="54" t="s">
        <v>16</v>
      </c>
      <c r="D46" s="54" t="s">
        <v>45</v>
      </c>
      <c r="E46" s="54" t="s">
        <v>6</v>
      </c>
      <c r="F46" s="54" t="s">
        <v>40</v>
      </c>
      <c r="G46" s="54" t="s">
        <v>41</v>
      </c>
      <c r="H46" s="54" t="s">
        <v>18</v>
      </c>
      <c r="I46" s="98" t="s">
        <v>143</v>
      </c>
      <c r="J46" s="56">
        <f>J47</f>
        <v>0</v>
      </c>
      <c r="K46" s="56">
        <f>K47</f>
        <v>0</v>
      </c>
      <c r="L46" s="56">
        <f>L47</f>
        <v>0</v>
      </c>
      <c r="M46" s="97" t="str">
        <f t="shared" si="1"/>
        <v xml:space="preserve"> </v>
      </c>
    </row>
    <row r="47" spans="1:13" s="135" customFormat="1" ht="42" hidden="1" customHeight="1" x14ac:dyDescent="0.2">
      <c r="A47" s="72" t="s">
        <v>20</v>
      </c>
      <c r="B47" s="73" t="s">
        <v>0</v>
      </c>
      <c r="C47" s="72" t="s">
        <v>16</v>
      </c>
      <c r="D47" s="72" t="s">
        <v>45</v>
      </c>
      <c r="E47" s="72" t="s">
        <v>53</v>
      </c>
      <c r="F47" s="72" t="s">
        <v>21</v>
      </c>
      <c r="G47" s="72" t="s">
        <v>41</v>
      </c>
      <c r="H47" s="72" t="s">
        <v>18</v>
      </c>
      <c r="I47" s="126" t="s">
        <v>118</v>
      </c>
      <c r="J47" s="127"/>
      <c r="K47" s="127"/>
      <c r="L47" s="127"/>
      <c r="M47" s="131" t="str">
        <f t="shared" si="1"/>
        <v xml:space="preserve"> </v>
      </c>
    </row>
    <row r="48" spans="1:13" ht="30.75" hidden="1" customHeight="1" x14ac:dyDescent="0.2">
      <c r="A48" s="91"/>
      <c r="B48" s="91"/>
      <c r="C48" s="91"/>
      <c r="D48" s="91"/>
      <c r="E48" s="91"/>
      <c r="F48" s="91"/>
      <c r="G48" s="91"/>
      <c r="H48" s="91"/>
      <c r="I48" s="57"/>
      <c r="J48" s="92"/>
      <c r="K48" s="92"/>
      <c r="L48" s="92"/>
      <c r="M48" s="97" t="str">
        <f t="shared" si="1"/>
        <v xml:space="preserve"> </v>
      </c>
    </row>
    <row r="49" spans="1:13" ht="54.6" hidden="1" customHeight="1" x14ac:dyDescent="0.2">
      <c r="A49" s="54" t="s">
        <v>39</v>
      </c>
      <c r="B49" s="54" t="s">
        <v>0</v>
      </c>
      <c r="C49" s="54" t="s">
        <v>16</v>
      </c>
      <c r="D49" s="54" t="s">
        <v>45</v>
      </c>
      <c r="E49" s="54" t="s">
        <v>7</v>
      </c>
      <c r="F49" s="54" t="s">
        <v>40</v>
      </c>
      <c r="G49" s="54" t="s">
        <v>41</v>
      </c>
      <c r="H49" s="54" t="s">
        <v>18</v>
      </c>
      <c r="I49" s="98" t="s">
        <v>133</v>
      </c>
      <c r="J49" s="56">
        <f>J50</f>
        <v>29961.91</v>
      </c>
      <c r="K49" s="56">
        <f>K50</f>
        <v>29961.91</v>
      </c>
      <c r="L49" s="157">
        <f t="shared" ref="L49:L57" si="4">K49/J49*100</f>
        <v>100</v>
      </c>
      <c r="M49" s="97"/>
    </row>
    <row r="50" spans="1:13" s="134" customFormat="1" ht="41.45" customHeight="1" x14ac:dyDescent="0.2">
      <c r="A50" s="72" t="s">
        <v>56</v>
      </c>
      <c r="B50" s="73" t="s">
        <v>0</v>
      </c>
      <c r="C50" s="72" t="s">
        <v>16</v>
      </c>
      <c r="D50" s="72" t="s">
        <v>45</v>
      </c>
      <c r="E50" s="72" t="s">
        <v>78</v>
      </c>
      <c r="F50" s="72" t="s">
        <v>21</v>
      </c>
      <c r="G50" s="72" t="s">
        <v>41</v>
      </c>
      <c r="H50" s="72" t="s">
        <v>18</v>
      </c>
      <c r="I50" s="126" t="s">
        <v>134</v>
      </c>
      <c r="J50" s="127">
        <f>18220+11741.91</f>
        <v>29961.91</v>
      </c>
      <c r="K50" s="127">
        <f>18220+11741.91</f>
        <v>29961.91</v>
      </c>
      <c r="L50" s="157">
        <f t="shared" si="4"/>
        <v>100</v>
      </c>
      <c r="M50" s="131">
        <f t="shared" si="1"/>
        <v>1</v>
      </c>
    </row>
    <row r="51" spans="1:13" s="19" customFormat="1" ht="15.6" customHeight="1" x14ac:dyDescent="0.25">
      <c r="A51" s="54" t="s">
        <v>39</v>
      </c>
      <c r="B51" s="54" t="s">
        <v>0</v>
      </c>
      <c r="C51" s="54" t="s">
        <v>16</v>
      </c>
      <c r="D51" s="54" t="s">
        <v>46</v>
      </c>
      <c r="E51" s="54" t="s">
        <v>39</v>
      </c>
      <c r="F51" s="54" t="s">
        <v>40</v>
      </c>
      <c r="G51" s="54" t="s">
        <v>41</v>
      </c>
      <c r="H51" s="54" t="s">
        <v>18</v>
      </c>
      <c r="I51" s="55" t="s">
        <v>24</v>
      </c>
      <c r="J51" s="56">
        <f>J52</f>
        <v>63000</v>
      </c>
      <c r="K51" s="56">
        <f>K52</f>
        <v>63000</v>
      </c>
      <c r="L51" s="157">
        <f t="shared" si="4"/>
        <v>100</v>
      </c>
      <c r="M51" s="97">
        <f t="shared" si="1"/>
        <v>1</v>
      </c>
    </row>
    <row r="52" spans="1:13" s="19" customFormat="1" ht="30.6" hidden="1" customHeight="1" x14ac:dyDescent="0.25">
      <c r="A52" s="67" t="s">
        <v>39</v>
      </c>
      <c r="B52" s="66" t="s">
        <v>0</v>
      </c>
      <c r="C52" s="67" t="s">
        <v>16</v>
      </c>
      <c r="D52" s="67" t="s">
        <v>46</v>
      </c>
      <c r="E52" s="67" t="s">
        <v>6</v>
      </c>
      <c r="F52" s="67" t="s">
        <v>40</v>
      </c>
      <c r="G52" s="67" t="s">
        <v>41</v>
      </c>
      <c r="H52" s="67" t="s">
        <v>18</v>
      </c>
      <c r="I52" s="68" t="s">
        <v>116</v>
      </c>
      <c r="J52" s="99">
        <f>J53</f>
        <v>63000</v>
      </c>
      <c r="K52" s="99">
        <f>K53</f>
        <v>63000</v>
      </c>
      <c r="L52" s="157">
        <f t="shared" si="4"/>
        <v>100</v>
      </c>
      <c r="M52" s="97"/>
    </row>
    <row r="53" spans="1:13" s="132" customFormat="1" ht="29.45" customHeight="1" x14ac:dyDescent="0.2">
      <c r="A53" s="72">
        <v>567</v>
      </c>
      <c r="B53" s="73" t="s">
        <v>0</v>
      </c>
      <c r="C53" s="72" t="s">
        <v>16</v>
      </c>
      <c r="D53" s="72" t="s">
        <v>46</v>
      </c>
      <c r="E53" s="72" t="s">
        <v>60</v>
      </c>
      <c r="F53" s="72" t="s">
        <v>21</v>
      </c>
      <c r="G53" s="72" t="s">
        <v>41</v>
      </c>
      <c r="H53" s="72" t="s">
        <v>18</v>
      </c>
      <c r="I53" s="126" t="s">
        <v>144</v>
      </c>
      <c r="J53" s="127">
        <f>866250-803250</f>
        <v>63000</v>
      </c>
      <c r="K53" s="127">
        <f>866250-803250</f>
        <v>63000</v>
      </c>
      <c r="L53" s="157">
        <f t="shared" si="4"/>
        <v>100</v>
      </c>
      <c r="M53" s="131">
        <f t="shared" si="1"/>
        <v>1</v>
      </c>
    </row>
    <row r="54" spans="1:13" s="19" customFormat="1" ht="48" customHeight="1" x14ac:dyDescent="0.25">
      <c r="A54" s="54" t="s">
        <v>39</v>
      </c>
      <c r="B54" s="54" t="s">
        <v>0</v>
      </c>
      <c r="C54" s="54" t="s">
        <v>16</v>
      </c>
      <c r="D54" s="54" t="s">
        <v>15</v>
      </c>
      <c r="E54" s="54" t="s">
        <v>39</v>
      </c>
      <c r="F54" s="54" t="s">
        <v>40</v>
      </c>
      <c r="G54" s="54" t="s">
        <v>41</v>
      </c>
      <c r="H54" s="54" t="s">
        <v>18</v>
      </c>
      <c r="I54" s="55" t="s">
        <v>32</v>
      </c>
      <c r="J54" s="56">
        <f>J55</f>
        <v>2679527.62</v>
      </c>
      <c r="K54" s="56">
        <f>K55</f>
        <v>1733894.39</v>
      </c>
      <c r="L54" s="157">
        <f t="shared" si="4"/>
        <v>64.708957543792735</v>
      </c>
      <c r="M54" s="97">
        <f t="shared" si="1"/>
        <v>1</v>
      </c>
    </row>
    <row r="55" spans="1:13" s="19" customFormat="1" ht="51" hidden="1" customHeight="1" x14ac:dyDescent="0.25">
      <c r="A55" s="67" t="s">
        <v>39</v>
      </c>
      <c r="B55" s="66" t="s">
        <v>0</v>
      </c>
      <c r="C55" s="67" t="s">
        <v>16</v>
      </c>
      <c r="D55" s="67" t="s">
        <v>15</v>
      </c>
      <c r="E55" s="67" t="s">
        <v>9</v>
      </c>
      <c r="F55" s="67" t="s">
        <v>40</v>
      </c>
      <c r="G55" s="67" t="s">
        <v>41</v>
      </c>
      <c r="H55" s="67" t="s">
        <v>18</v>
      </c>
      <c r="I55" s="86" t="s">
        <v>145</v>
      </c>
      <c r="J55" s="56">
        <f>J56</f>
        <v>2679527.62</v>
      </c>
      <c r="K55" s="56">
        <f>K56</f>
        <v>1733894.39</v>
      </c>
      <c r="L55" s="157">
        <f t="shared" si="4"/>
        <v>64.708957543792735</v>
      </c>
      <c r="M55" s="97"/>
    </row>
    <row r="56" spans="1:13" s="133" customFormat="1" ht="38.25" customHeight="1" x14ac:dyDescent="0.25">
      <c r="A56" s="72">
        <v>567</v>
      </c>
      <c r="B56" s="73" t="s">
        <v>0</v>
      </c>
      <c r="C56" s="72" t="s">
        <v>16</v>
      </c>
      <c r="D56" s="72" t="s">
        <v>15</v>
      </c>
      <c r="E56" s="72" t="s">
        <v>61</v>
      </c>
      <c r="F56" s="72" t="s">
        <v>21</v>
      </c>
      <c r="G56" s="72" t="s">
        <v>41</v>
      </c>
      <c r="H56" s="72" t="s">
        <v>18</v>
      </c>
      <c r="I56" s="126" t="s">
        <v>146</v>
      </c>
      <c r="J56" s="127">
        <f>1298010+1381517.62</f>
        <v>2679527.62</v>
      </c>
      <c r="K56" s="127">
        <v>1733894.39</v>
      </c>
      <c r="L56" s="157">
        <f t="shared" si="4"/>
        <v>64.708957543792735</v>
      </c>
      <c r="M56" s="131">
        <f t="shared" si="1"/>
        <v>1</v>
      </c>
    </row>
    <row r="57" spans="1:13" ht="31.5" customHeight="1" x14ac:dyDescent="0.2">
      <c r="A57" s="3" t="s">
        <v>39</v>
      </c>
      <c r="B57" s="3" t="s">
        <v>0</v>
      </c>
      <c r="C57" s="3" t="s">
        <v>25</v>
      </c>
      <c r="D57" s="3" t="s">
        <v>40</v>
      </c>
      <c r="E57" s="3" t="s">
        <v>39</v>
      </c>
      <c r="F57" s="3" t="s">
        <v>40</v>
      </c>
      <c r="G57" s="3" t="s">
        <v>41</v>
      </c>
      <c r="H57" s="3" t="s">
        <v>39</v>
      </c>
      <c r="I57" s="12" t="s">
        <v>109</v>
      </c>
      <c r="J57" s="1">
        <f>J58+J59</f>
        <v>43633.540000000008</v>
      </c>
      <c r="K57" s="1">
        <f>K58+K59</f>
        <v>1371296.38</v>
      </c>
      <c r="L57" s="157">
        <f t="shared" si="4"/>
        <v>3142.7575667708825</v>
      </c>
      <c r="M57" s="97">
        <f t="shared" si="1"/>
        <v>1</v>
      </c>
    </row>
    <row r="58" spans="1:13" ht="15.75" hidden="1" customHeight="1" x14ac:dyDescent="0.2">
      <c r="A58" s="16" t="s">
        <v>39</v>
      </c>
      <c r="B58" s="16" t="s">
        <v>0</v>
      </c>
      <c r="C58" s="16" t="s">
        <v>25</v>
      </c>
      <c r="D58" s="16" t="s">
        <v>42</v>
      </c>
      <c r="E58" s="16" t="s">
        <v>39</v>
      </c>
      <c r="F58" s="22" t="s">
        <v>40</v>
      </c>
      <c r="G58" s="16" t="s">
        <v>41</v>
      </c>
      <c r="H58" s="16" t="s">
        <v>26</v>
      </c>
      <c r="I58" s="23" t="s">
        <v>37</v>
      </c>
      <c r="J58" s="2">
        <v>0</v>
      </c>
      <c r="K58" s="2"/>
      <c r="L58" s="2"/>
      <c r="M58" s="97" t="str">
        <f t="shared" si="1"/>
        <v xml:space="preserve"> </v>
      </c>
    </row>
    <row r="59" spans="1:13" s="19" customFormat="1" x14ac:dyDescent="0.25">
      <c r="A59" s="67" t="s">
        <v>39</v>
      </c>
      <c r="B59" s="67" t="s">
        <v>0</v>
      </c>
      <c r="C59" s="67" t="s">
        <v>25</v>
      </c>
      <c r="D59" s="67" t="s">
        <v>43</v>
      </c>
      <c r="E59" s="67" t="s">
        <v>39</v>
      </c>
      <c r="F59" s="90" t="s">
        <v>40</v>
      </c>
      <c r="G59" s="67" t="s">
        <v>41</v>
      </c>
      <c r="H59" s="67" t="s">
        <v>26</v>
      </c>
      <c r="I59" s="142" t="s">
        <v>38</v>
      </c>
      <c r="J59" s="56">
        <f>J60</f>
        <v>43633.540000000008</v>
      </c>
      <c r="K59" s="56">
        <f>K60</f>
        <v>1371296.38</v>
      </c>
      <c r="L59" s="157">
        <f t="shared" ref="L59:L78" si="5">K59/J59*100</f>
        <v>3142.7575667708825</v>
      </c>
      <c r="M59" s="97">
        <f t="shared" si="1"/>
        <v>1</v>
      </c>
    </row>
    <row r="60" spans="1:13" s="19" customFormat="1" ht="15.75" hidden="1" customHeight="1" x14ac:dyDescent="0.25">
      <c r="A60" s="67" t="s">
        <v>39</v>
      </c>
      <c r="B60" s="66" t="s">
        <v>0</v>
      </c>
      <c r="C60" s="67" t="s">
        <v>25</v>
      </c>
      <c r="D60" s="67" t="s">
        <v>43</v>
      </c>
      <c r="E60" s="67" t="s">
        <v>114</v>
      </c>
      <c r="F60" s="90" t="s">
        <v>40</v>
      </c>
      <c r="G60" s="67" t="s">
        <v>41</v>
      </c>
      <c r="H60" s="67" t="s">
        <v>26</v>
      </c>
      <c r="I60" s="143" t="s">
        <v>115</v>
      </c>
      <c r="J60" s="56">
        <f>J61+J62+J63</f>
        <v>43633.540000000008</v>
      </c>
      <c r="K60" s="56">
        <f>K61+K62+K63</f>
        <v>1371296.38</v>
      </c>
      <c r="L60" s="157">
        <f t="shared" si="5"/>
        <v>3142.7575667708825</v>
      </c>
      <c r="M60" s="97"/>
    </row>
    <row r="61" spans="1:13" s="134" customFormat="1" ht="15.75" customHeight="1" x14ac:dyDescent="0.2">
      <c r="A61" s="72">
        <v>501</v>
      </c>
      <c r="B61" s="73" t="s">
        <v>0</v>
      </c>
      <c r="C61" s="72" t="s">
        <v>25</v>
      </c>
      <c r="D61" s="72" t="s">
        <v>43</v>
      </c>
      <c r="E61" s="72" t="s">
        <v>62</v>
      </c>
      <c r="F61" s="72" t="s">
        <v>21</v>
      </c>
      <c r="G61" s="72" t="s">
        <v>41</v>
      </c>
      <c r="H61" s="72" t="s">
        <v>26</v>
      </c>
      <c r="I61" s="126" t="s">
        <v>147</v>
      </c>
      <c r="J61" s="127">
        <v>40528.15</v>
      </c>
      <c r="K61" s="127">
        <v>1368190.99</v>
      </c>
      <c r="L61" s="157">
        <f t="shared" si="5"/>
        <v>3375.9028971221232</v>
      </c>
      <c r="M61" s="131">
        <f t="shared" si="1"/>
        <v>1</v>
      </c>
    </row>
    <row r="62" spans="1:13" s="134" customFormat="1" ht="15.75" customHeight="1" x14ac:dyDescent="0.2">
      <c r="A62" s="72" t="s">
        <v>202</v>
      </c>
      <c r="B62" s="73" t="s">
        <v>0</v>
      </c>
      <c r="C62" s="72" t="s">
        <v>25</v>
      </c>
      <c r="D62" s="72" t="s">
        <v>43</v>
      </c>
      <c r="E62" s="72" t="s">
        <v>62</v>
      </c>
      <c r="F62" s="72" t="s">
        <v>21</v>
      </c>
      <c r="G62" s="72" t="s">
        <v>41</v>
      </c>
      <c r="H62" s="72" t="s">
        <v>26</v>
      </c>
      <c r="I62" s="126" t="s">
        <v>147</v>
      </c>
      <c r="J62" s="127">
        <v>252.48</v>
      </c>
      <c r="K62" s="127">
        <v>252.48</v>
      </c>
      <c r="L62" s="157">
        <f t="shared" si="5"/>
        <v>100</v>
      </c>
      <c r="M62" s="131">
        <f t="shared" si="1"/>
        <v>1</v>
      </c>
    </row>
    <row r="63" spans="1:13" s="134" customFormat="1" ht="15.75" customHeight="1" x14ac:dyDescent="0.2">
      <c r="A63" s="72" t="s">
        <v>86</v>
      </c>
      <c r="B63" s="73" t="s">
        <v>0</v>
      </c>
      <c r="C63" s="72" t="s">
        <v>25</v>
      </c>
      <c r="D63" s="72" t="s">
        <v>43</v>
      </c>
      <c r="E63" s="72" t="s">
        <v>62</v>
      </c>
      <c r="F63" s="72" t="s">
        <v>21</v>
      </c>
      <c r="G63" s="72" t="s">
        <v>41</v>
      </c>
      <c r="H63" s="72" t="s">
        <v>26</v>
      </c>
      <c r="I63" s="126" t="s">
        <v>147</v>
      </c>
      <c r="J63" s="127">
        <v>2852.91</v>
      </c>
      <c r="K63" s="127">
        <v>2852.91</v>
      </c>
      <c r="L63" s="157">
        <f t="shared" si="5"/>
        <v>100</v>
      </c>
      <c r="M63" s="131">
        <f t="shared" si="1"/>
        <v>1</v>
      </c>
    </row>
    <row r="64" spans="1:13" ht="34.5" customHeight="1" x14ac:dyDescent="0.2">
      <c r="A64" s="3" t="s">
        <v>39</v>
      </c>
      <c r="B64" s="3" t="s">
        <v>0</v>
      </c>
      <c r="C64" s="3" t="s">
        <v>27</v>
      </c>
      <c r="D64" s="3" t="s">
        <v>40</v>
      </c>
      <c r="E64" s="3" t="s">
        <v>39</v>
      </c>
      <c r="F64" s="3" t="s">
        <v>40</v>
      </c>
      <c r="G64" s="3" t="s">
        <v>41</v>
      </c>
      <c r="H64" s="3" t="s">
        <v>39</v>
      </c>
      <c r="I64" s="12" t="s">
        <v>28</v>
      </c>
      <c r="J64" s="1">
        <f t="shared" ref="J64:K66" si="6">J65</f>
        <v>51714</v>
      </c>
      <c r="K64" s="1">
        <f t="shared" si="6"/>
        <v>51714</v>
      </c>
      <c r="L64" s="157">
        <f t="shared" si="5"/>
        <v>100</v>
      </c>
      <c r="M64" s="97">
        <f t="shared" si="1"/>
        <v>1</v>
      </c>
    </row>
    <row r="65" spans="1:15" ht="48" customHeight="1" x14ac:dyDescent="0.2">
      <c r="A65" s="54" t="s">
        <v>39</v>
      </c>
      <c r="B65" s="54" t="s">
        <v>0</v>
      </c>
      <c r="C65" s="54" t="s">
        <v>27</v>
      </c>
      <c r="D65" s="54" t="s">
        <v>43</v>
      </c>
      <c r="E65" s="54" t="s">
        <v>39</v>
      </c>
      <c r="F65" s="54" t="s">
        <v>40</v>
      </c>
      <c r="G65" s="54" t="s">
        <v>41</v>
      </c>
      <c r="H65" s="54" t="s">
        <v>39</v>
      </c>
      <c r="I65" s="55" t="s">
        <v>47</v>
      </c>
      <c r="J65" s="56">
        <f t="shared" si="6"/>
        <v>51714</v>
      </c>
      <c r="K65" s="56">
        <f t="shared" si="6"/>
        <v>51714</v>
      </c>
      <c r="L65" s="157">
        <f t="shared" si="5"/>
        <v>100</v>
      </c>
      <c r="M65" s="97">
        <f t="shared" si="1"/>
        <v>1</v>
      </c>
    </row>
    <row r="66" spans="1:15" s="5" customFormat="1" ht="49.5" hidden="1" customHeight="1" x14ac:dyDescent="0.25">
      <c r="A66" s="54" t="s">
        <v>39</v>
      </c>
      <c r="B66" s="54" t="s">
        <v>0</v>
      </c>
      <c r="C66" s="54" t="s">
        <v>27</v>
      </c>
      <c r="D66" s="54" t="s">
        <v>43</v>
      </c>
      <c r="E66" s="54" t="s">
        <v>58</v>
      </c>
      <c r="F66" s="54" t="s">
        <v>21</v>
      </c>
      <c r="G66" s="54" t="s">
        <v>41</v>
      </c>
      <c r="H66" s="54" t="s">
        <v>135</v>
      </c>
      <c r="I66" s="55" t="s">
        <v>148</v>
      </c>
      <c r="J66" s="56">
        <f t="shared" si="6"/>
        <v>51714</v>
      </c>
      <c r="K66" s="56">
        <f t="shared" si="6"/>
        <v>51714</v>
      </c>
      <c r="L66" s="157">
        <f t="shared" si="5"/>
        <v>100</v>
      </c>
      <c r="M66" s="97"/>
    </row>
    <row r="67" spans="1:15" s="134" customFormat="1" ht="47.25" customHeight="1" x14ac:dyDescent="0.2">
      <c r="A67" s="72" t="s">
        <v>56</v>
      </c>
      <c r="B67" s="73" t="s">
        <v>0</v>
      </c>
      <c r="C67" s="72" t="s">
        <v>27</v>
      </c>
      <c r="D67" s="72" t="s">
        <v>43</v>
      </c>
      <c r="E67" s="72" t="s">
        <v>137</v>
      </c>
      <c r="F67" s="72" t="s">
        <v>21</v>
      </c>
      <c r="G67" s="72" t="s">
        <v>41</v>
      </c>
      <c r="H67" s="72" t="s">
        <v>135</v>
      </c>
      <c r="I67" s="126" t="s">
        <v>136</v>
      </c>
      <c r="J67" s="127">
        <f>50700+1014</f>
        <v>51714</v>
      </c>
      <c r="K67" s="127">
        <f>50700+1014</f>
        <v>51714</v>
      </c>
      <c r="L67" s="157">
        <f t="shared" si="5"/>
        <v>100</v>
      </c>
      <c r="M67" s="131">
        <f t="shared" si="1"/>
        <v>1</v>
      </c>
    </row>
    <row r="68" spans="1:15" ht="28.5" customHeight="1" x14ac:dyDescent="0.2">
      <c r="A68" s="3" t="s">
        <v>39</v>
      </c>
      <c r="B68" s="3" t="s">
        <v>0</v>
      </c>
      <c r="C68" s="3" t="s">
        <v>30</v>
      </c>
      <c r="D68" s="3" t="s">
        <v>40</v>
      </c>
      <c r="E68" s="3" t="s">
        <v>39</v>
      </c>
      <c r="F68" s="3" t="s">
        <v>40</v>
      </c>
      <c r="G68" s="3" t="s">
        <v>41</v>
      </c>
      <c r="H68" s="3" t="s">
        <v>39</v>
      </c>
      <c r="I68" s="12" t="s">
        <v>31</v>
      </c>
      <c r="J68" s="1">
        <f>J69</f>
        <v>573677.29</v>
      </c>
      <c r="K68" s="56">
        <f>K69</f>
        <v>743176.85</v>
      </c>
      <c r="L68" s="158">
        <f t="shared" si="5"/>
        <v>129.54615128655345</v>
      </c>
      <c r="M68" s="97">
        <f t="shared" si="1"/>
        <v>1</v>
      </c>
    </row>
    <row r="69" spans="1:15" s="7" customFormat="1" ht="36" customHeight="1" x14ac:dyDescent="0.2">
      <c r="A69" s="54" t="s">
        <v>39</v>
      </c>
      <c r="B69" s="54" t="s">
        <v>0</v>
      </c>
      <c r="C69" s="54" t="s">
        <v>30</v>
      </c>
      <c r="D69" s="54" t="s">
        <v>194</v>
      </c>
      <c r="E69" s="54" t="s">
        <v>39</v>
      </c>
      <c r="F69" s="54" t="s">
        <v>40</v>
      </c>
      <c r="G69" s="54" t="s">
        <v>41</v>
      </c>
      <c r="H69" s="54" t="s">
        <v>39</v>
      </c>
      <c r="I69" s="55" t="s">
        <v>197</v>
      </c>
      <c r="J69" s="99">
        <f>J70</f>
        <v>573677.29</v>
      </c>
      <c r="K69" s="62">
        <f>K70</f>
        <v>743176.85</v>
      </c>
      <c r="L69" s="158">
        <f t="shared" si="5"/>
        <v>129.54615128655345</v>
      </c>
      <c r="M69" s="97">
        <f t="shared" si="1"/>
        <v>1</v>
      </c>
    </row>
    <row r="70" spans="1:15" s="7" customFormat="1" ht="36.75" customHeight="1" x14ac:dyDescent="0.2">
      <c r="A70" s="72" t="s">
        <v>195</v>
      </c>
      <c r="B70" s="73" t="s">
        <v>0</v>
      </c>
      <c r="C70" s="72" t="s">
        <v>30</v>
      </c>
      <c r="D70" s="72" t="s">
        <v>194</v>
      </c>
      <c r="E70" s="72" t="s">
        <v>58</v>
      </c>
      <c r="F70" s="72" t="s">
        <v>21</v>
      </c>
      <c r="G70" s="72" t="s">
        <v>41</v>
      </c>
      <c r="H70" s="72" t="s">
        <v>14</v>
      </c>
      <c r="I70" s="126" t="s">
        <v>196</v>
      </c>
      <c r="J70" s="62">
        <f>231000+342677.29</f>
        <v>573677.29</v>
      </c>
      <c r="K70" s="62">
        <v>743176.85</v>
      </c>
      <c r="L70" s="157">
        <f t="shared" si="5"/>
        <v>129.54615128655345</v>
      </c>
      <c r="M70" s="97">
        <f t="shared" si="1"/>
        <v>1</v>
      </c>
    </row>
    <row r="71" spans="1:15" ht="20.25" customHeight="1" x14ac:dyDescent="0.2">
      <c r="A71" s="3" t="s">
        <v>39</v>
      </c>
      <c r="B71" s="3" t="s">
        <v>63</v>
      </c>
      <c r="C71" s="3" t="s">
        <v>40</v>
      </c>
      <c r="D71" s="3" t="s">
        <v>40</v>
      </c>
      <c r="E71" s="3" t="s">
        <v>39</v>
      </c>
      <c r="F71" s="3" t="s">
        <v>40</v>
      </c>
      <c r="G71" s="3" t="s">
        <v>41</v>
      </c>
      <c r="H71" s="3" t="s">
        <v>64</v>
      </c>
      <c r="I71" s="12" t="s">
        <v>65</v>
      </c>
      <c r="J71" s="1">
        <f>J72+J119+J121</f>
        <v>370063137.7100001</v>
      </c>
      <c r="K71" s="1">
        <f>K72+K119+K121</f>
        <v>365644043.24000007</v>
      </c>
      <c r="L71" s="157">
        <f t="shared" si="5"/>
        <v>98.805853915268088</v>
      </c>
      <c r="M71" s="97">
        <f t="shared" si="1"/>
        <v>1</v>
      </c>
      <c r="O71" s="52"/>
    </row>
    <row r="72" spans="1:15" ht="33" customHeight="1" x14ac:dyDescent="0.2">
      <c r="A72" s="3" t="s">
        <v>39</v>
      </c>
      <c r="B72" s="3" t="s">
        <v>63</v>
      </c>
      <c r="C72" s="3" t="s">
        <v>43</v>
      </c>
      <c r="D72" s="3" t="s">
        <v>40</v>
      </c>
      <c r="E72" s="3" t="s">
        <v>39</v>
      </c>
      <c r="F72" s="3" t="s">
        <v>40</v>
      </c>
      <c r="G72" s="3" t="s">
        <v>41</v>
      </c>
      <c r="H72" s="3" t="s">
        <v>64</v>
      </c>
      <c r="I72" s="12" t="s">
        <v>66</v>
      </c>
      <c r="J72" s="53">
        <f>J73+J76+J83</f>
        <v>366663137.7100001</v>
      </c>
      <c r="K72" s="53">
        <f>K73+K76+K83</f>
        <v>362244043.24000007</v>
      </c>
      <c r="L72" s="157">
        <f t="shared" si="5"/>
        <v>98.794780817728352</v>
      </c>
      <c r="M72" s="97">
        <f t="shared" si="1"/>
        <v>1</v>
      </c>
    </row>
    <row r="73" spans="1:15" s="95" customFormat="1" ht="19.5" customHeight="1" x14ac:dyDescent="0.2">
      <c r="A73" s="67" t="s">
        <v>39</v>
      </c>
      <c r="B73" s="66" t="s">
        <v>63</v>
      </c>
      <c r="C73" s="67" t="s">
        <v>43</v>
      </c>
      <c r="D73" s="67" t="s">
        <v>42</v>
      </c>
      <c r="E73" s="67" t="s">
        <v>39</v>
      </c>
      <c r="F73" s="67" t="s">
        <v>40</v>
      </c>
      <c r="G73" s="67" t="s">
        <v>41</v>
      </c>
      <c r="H73" s="67" t="s">
        <v>64</v>
      </c>
      <c r="I73" s="86" t="s">
        <v>67</v>
      </c>
      <c r="J73" s="82">
        <f>J74</f>
        <v>15351042.550000001</v>
      </c>
      <c r="K73" s="82">
        <f>K74</f>
        <v>15351042.550000001</v>
      </c>
      <c r="L73" s="157">
        <f t="shared" si="5"/>
        <v>100</v>
      </c>
      <c r="M73" s="97">
        <f t="shared" si="1"/>
        <v>1</v>
      </c>
      <c r="O73" s="96"/>
    </row>
    <row r="74" spans="1:15" s="95" customFormat="1" ht="22.5" customHeight="1" x14ac:dyDescent="0.2">
      <c r="A74" s="67" t="s">
        <v>39</v>
      </c>
      <c r="B74" s="66" t="s">
        <v>63</v>
      </c>
      <c r="C74" s="67" t="s">
        <v>43</v>
      </c>
      <c r="D74" s="67" t="s">
        <v>42</v>
      </c>
      <c r="E74" s="67" t="s">
        <v>68</v>
      </c>
      <c r="F74" s="67" t="s">
        <v>40</v>
      </c>
      <c r="G74" s="67" t="s">
        <v>41</v>
      </c>
      <c r="H74" s="67" t="s">
        <v>64</v>
      </c>
      <c r="I74" s="86" t="s">
        <v>69</v>
      </c>
      <c r="J74" s="82">
        <f>J75</f>
        <v>15351042.550000001</v>
      </c>
      <c r="K74" s="82">
        <f>K75</f>
        <v>15351042.550000001</v>
      </c>
      <c r="L74" s="157">
        <f t="shared" si="5"/>
        <v>100</v>
      </c>
      <c r="M74" s="97">
        <f t="shared" si="1"/>
        <v>1</v>
      </c>
    </row>
    <row r="75" spans="1:15" s="134" customFormat="1" ht="18.75" customHeight="1" x14ac:dyDescent="0.2">
      <c r="A75" s="72">
        <v>585</v>
      </c>
      <c r="B75" s="73" t="s">
        <v>63</v>
      </c>
      <c r="C75" s="72" t="s">
        <v>43</v>
      </c>
      <c r="D75" s="72" t="s">
        <v>42</v>
      </c>
      <c r="E75" s="72" t="s">
        <v>68</v>
      </c>
      <c r="F75" s="72" t="s">
        <v>21</v>
      </c>
      <c r="G75" s="72" t="s">
        <v>41</v>
      </c>
      <c r="H75" s="72" t="s">
        <v>64</v>
      </c>
      <c r="I75" s="126" t="s">
        <v>184</v>
      </c>
      <c r="J75" s="127">
        <v>15351042.550000001</v>
      </c>
      <c r="K75" s="127">
        <v>15351042.550000001</v>
      </c>
      <c r="L75" s="157">
        <f t="shared" si="5"/>
        <v>100</v>
      </c>
      <c r="M75" s="131">
        <f t="shared" si="1"/>
        <v>1</v>
      </c>
    </row>
    <row r="76" spans="1:15" s="95" customFormat="1" ht="22.5" customHeight="1" x14ac:dyDescent="0.2">
      <c r="A76" s="67" t="s">
        <v>39</v>
      </c>
      <c r="B76" s="66" t="s">
        <v>63</v>
      </c>
      <c r="C76" s="67" t="s">
        <v>43</v>
      </c>
      <c r="D76" s="67" t="s">
        <v>44</v>
      </c>
      <c r="E76" s="67" t="s">
        <v>39</v>
      </c>
      <c r="F76" s="67" t="s">
        <v>40</v>
      </c>
      <c r="G76" s="67" t="s">
        <v>41</v>
      </c>
      <c r="H76" s="67" t="s">
        <v>64</v>
      </c>
      <c r="I76" s="86" t="s">
        <v>149</v>
      </c>
      <c r="J76" s="82">
        <f>J77+J80</f>
        <v>1595049.05</v>
      </c>
      <c r="K76" s="82">
        <f>K77+K80</f>
        <v>1548654.5799999998</v>
      </c>
      <c r="L76" s="157">
        <f t="shared" si="5"/>
        <v>97.091345247345203</v>
      </c>
      <c r="M76" s="97">
        <f t="shared" si="1"/>
        <v>1</v>
      </c>
    </row>
    <row r="77" spans="1:15" s="95" customFormat="1" ht="24" customHeight="1" x14ac:dyDescent="0.2">
      <c r="A77" s="67" t="s">
        <v>39</v>
      </c>
      <c r="B77" s="66" t="s">
        <v>63</v>
      </c>
      <c r="C77" s="67" t="s">
        <v>43</v>
      </c>
      <c r="D77" s="67" t="s">
        <v>44</v>
      </c>
      <c r="E77" s="67" t="s">
        <v>74</v>
      </c>
      <c r="F77" s="67" t="s">
        <v>40</v>
      </c>
      <c r="G77" s="67" t="s">
        <v>41</v>
      </c>
      <c r="H77" s="67" t="s">
        <v>64</v>
      </c>
      <c r="I77" s="144" t="s">
        <v>75</v>
      </c>
      <c r="J77" s="82">
        <f>J78</f>
        <v>64746.68</v>
      </c>
      <c r="K77" s="82">
        <f>K78</f>
        <v>64746.68</v>
      </c>
      <c r="L77" s="157">
        <f t="shared" si="5"/>
        <v>100</v>
      </c>
      <c r="M77" s="97">
        <f t="shared" si="1"/>
        <v>1</v>
      </c>
    </row>
    <row r="78" spans="1:15" s="134" customFormat="1" ht="30" customHeight="1" x14ac:dyDescent="0.2">
      <c r="A78" s="72">
        <v>585</v>
      </c>
      <c r="B78" s="73" t="s">
        <v>63</v>
      </c>
      <c r="C78" s="72" t="s">
        <v>43</v>
      </c>
      <c r="D78" s="72" t="s">
        <v>44</v>
      </c>
      <c r="E78" s="72" t="s">
        <v>74</v>
      </c>
      <c r="F78" s="72" t="s">
        <v>21</v>
      </c>
      <c r="G78" s="72" t="s">
        <v>41</v>
      </c>
      <c r="H78" s="72" t="s">
        <v>64</v>
      </c>
      <c r="I78" s="126" t="s">
        <v>185</v>
      </c>
      <c r="J78" s="127">
        <v>64746.68</v>
      </c>
      <c r="K78" s="127">
        <f>J78</f>
        <v>64746.68</v>
      </c>
      <c r="L78" s="157">
        <f t="shared" si="5"/>
        <v>100</v>
      </c>
      <c r="M78" s="131">
        <f t="shared" si="1"/>
        <v>1</v>
      </c>
    </row>
    <row r="79" spans="1:15" ht="104.25" hidden="1" customHeight="1" x14ac:dyDescent="0.2">
      <c r="A79" s="65">
        <v>585</v>
      </c>
      <c r="B79" s="64" t="s">
        <v>63</v>
      </c>
      <c r="C79" s="65" t="s">
        <v>43</v>
      </c>
      <c r="D79" s="65" t="s">
        <v>44</v>
      </c>
      <c r="E79" s="65" t="s">
        <v>74</v>
      </c>
      <c r="F79" s="65" t="s">
        <v>21</v>
      </c>
      <c r="G79" s="65" t="s">
        <v>41</v>
      </c>
      <c r="H79" s="65" t="s">
        <v>64</v>
      </c>
      <c r="I79" s="89" t="s">
        <v>76</v>
      </c>
      <c r="J79" s="83"/>
      <c r="K79" s="83"/>
      <c r="L79" s="83"/>
      <c r="M79" s="97" t="str">
        <f t="shared" si="1"/>
        <v xml:space="preserve"> </v>
      </c>
    </row>
    <row r="80" spans="1:15" s="95" customFormat="1" ht="30" customHeight="1" x14ac:dyDescent="0.2">
      <c r="A80" s="67" t="s">
        <v>39</v>
      </c>
      <c r="B80" s="66" t="s">
        <v>63</v>
      </c>
      <c r="C80" s="67" t="s">
        <v>43</v>
      </c>
      <c r="D80" s="67" t="s">
        <v>44</v>
      </c>
      <c r="E80" s="67" t="s">
        <v>60</v>
      </c>
      <c r="F80" s="67" t="s">
        <v>40</v>
      </c>
      <c r="G80" s="67" t="s">
        <v>41</v>
      </c>
      <c r="H80" s="67" t="s">
        <v>64</v>
      </c>
      <c r="I80" s="86" t="s">
        <v>77</v>
      </c>
      <c r="J80" s="82">
        <f>J81</f>
        <v>1530302.37</v>
      </c>
      <c r="K80" s="82">
        <f>K81</f>
        <v>1483907.9</v>
      </c>
      <c r="L80" s="157">
        <f>K80/J80*100</f>
        <v>96.968280850274041</v>
      </c>
      <c r="M80" s="97">
        <f t="shared" si="1"/>
        <v>1</v>
      </c>
    </row>
    <row r="81" spans="1:13" s="134" customFormat="1" ht="30" customHeight="1" x14ac:dyDescent="0.2">
      <c r="A81" s="72">
        <v>585</v>
      </c>
      <c r="B81" s="73" t="s">
        <v>63</v>
      </c>
      <c r="C81" s="72" t="s">
        <v>43</v>
      </c>
      <c r="D81" s="72" t="s">
        <v>44</v>
      </c>
      <c r="E81" s="72" t="s">
        <v>60</v>
      </c>
      <c r="F81" s="72" t="s">
        <v>21</v>
      </c>
      <c r="G81" s="72" t="s">
        <v>41</v>
      </c>
      <c r="H81" s="72" t="s">
        <v>64</v>
      </c>
      <c r="I81" s="126" t="s">
        <v>186</v>
      </c>
      <c r="J81" s="127">
        <f>1692448.78-162146.41</f>
        <v>1530302.37</v>
      </c>
      <c r="K81" s="127">
        <v>1483907.9</v>
      </c>
      <c r="L81" s="157">
        <f>K81/J81*100</f>
        <v>96.968280850274041</v>
      </c>
      <c r="M81" s="131">
        <f t="shared" ref="M81:M94" si="7">IF(SUM(J81)&gt;0,1," ")</f>
        <v>1</v>
      </c>
    </row>
    <row r="82" spans="1:13" ht="40.5" hidden="1" customHeight="1" x14ac:dyDescent="0.2">
      <c r="A82" s="76">
        <v>585</v>
      </c>
      <c r="B82" s="70" t="s">
        <v>63</v>
      </c>
      <c r="C82" s="69" t="s">
        <v>43</v>
      </c>
      <c r="D82" s="69" t="s">
        <v>44</v>
      </c>
      <c r="E82" s="69" t="s">
        <v>60</v>
      </c>
      <c r="F82" s="69" t="s">
        <v>21</v>
      </c>
      <c r="G82" s="69" t="s">
        <v>41</v>
      </c>
      <c r="H82" s="69" t="s">
        <v>64</v>
      </c>
      <c r="I82" s="87"/>
      <c r="J82" s="84"/>
      <c r="K82" s="84"/>
      <c r="L82" s="84"/>
      <c r="M82" s="97" t="str">
        <f t="shared" si="7"/>
        <v xml:space="preserve"> </v>
      </c>
    </row>
    <row r="83" spans="1:13" s="95" customFormat="1" ht="15.75" customHeight="1" x14ac:dyDescent="0.2">
      <c r="A83" s="67" t="s">
        <v>39</v>
      </c>
      <c r="B83" s="66" t="s">
        <v>63</v>
      </c>
      <c r="C83" s="67" t="s">
        <v>43</v>
      </c>
      <c r="D83" s="67" t="s">
        <v>55</v>
      </c>
      <c r="E83" s="67" t="s">
        <v>39</v>
      </c>
      <c r="F83" s="67" t="s">
        <v>40</v>
      </c>
      <c r="G83" s="67" t="s">
        <v>41</v>
      </c>
      <c r="H83" s="67" t="s">
        <v>64</v>
      </c>
      <c r="I83" s="137" t="s">
        <v>187</v>
      </c>
      <c r="J83" s="82">
        <f>J87+J92+J90</f>
        <v>349717046.11000007</v>
      </c>
      <c r="K83" s="82">
        <f>K87+K92+K90</f>
        <v>345344346.11000007</v>
      </c>
      <c r="L83" s="157">
        <f>K83/J83*100</f>
        <v>98.749646307310783</v>
      </c>
      <c r="M83" s="97">
        <f t="shared" si="7"/>
        <v>1</v>
      </c>
    </row>
    <row r="84" spans="1:13" ht="15" hidden="1" customHeight="1" x14ac:dyDescent="0.2">
      <c r="A84" s="72"/>
      <c r="B84" s="73"/>
      <c r="C84" s="72"/>
      <c r="D84" s="72"/>
      <c r="E84" s="72"/>
      <c r="F84" s="72"/>
      <c r="G84" s="72"/>
      <c r="H84" s="72"/>
      <c r="I84" s="68" t="s">
        <v>80</v>
      </c>
      <c r="J84" s="74">
        <f>J87+J92+J90</f>
        <v>349717046.11000007</v>
      </c>
      <c r="K84" s="74">
        <f>K87+K92+K90</f>
        <v>345344346.11000007</v>
      </c>
      <c r="L84" s="74">
        <f>L87+L92+L90</f>
        <v>298.6788641723715</v>
      </c>
      <c r="M84" s="97"/>
    </row>
    <row r="85" spans="1:13" ht="12.75" hidden="1" customHeight="1" x14ac:dyDescent="0.2">
      <c r="A85" s="175" t="s">
        <v>81</v>
      </c>
      <c r="B85" s="176"/>
      <c r="C85" s="176"/>
      <c r="D85" s="176"/>
      <c r="E85" s="176"/>
      <c r="F85" s="176"/>
      <c r="G85" s="176"/>
      <c r="H85" s="177"/>
      <c r="I85" s="71"/>
      <c r="J85" s="75">
        <f>J108+J106+J109</f>
        <v>0</v>
      </c>
      <c r="K85" s="75">
        <f>K108+K106+K109</f>
        <v>0</v>
      </c>
      <c r="L85" s="75">
        <f>L108+L106+L109</f>
        <v>0</v>
      </c>
      <c r="M85" s="97" t="str">
        <f t="shared" si="7"/>
        <v xml:space="preserve"> </v>
      </c>
    </row>
    <row r="86" spans="1:13" ht="12.75" hidden="1" customHeight="1" x14ac:dyDescent="0.2">
      <c r="A86" s="175" t="s">
        <v>82</v>
      </c>
      <c r="B86" s="176"/>
      <c r="C86" s="176"/>
      <c r="D86" s="176"/>
      <c r="E86" s="176"/>
      <c r="F86" s="176"/>
      <c r="G86" s="176"/>
      <c r="H86" s="177"/>
      <c r="I86" s="71"/>
      <c r="J86" s="75">
        <f>J89+J95+J96</f>
        <v>343647937.38</v>
      </c>
      <c r="K86" s="75">
        <f>K89+K95+K96</f>
        <v>343638937.38</v>
      </c>
      <c r="L86" s="75">
        <f>L89+L95+L96</f>
        <v>299.69176393227025</v>
      </c>
      <c r="M86" s="97"/>
    </row>
    <row r="87" spans="1:13" s="95" customFormat="1" ht="39" customHeight="1" x14ac:dyDescent="0.2">
      <c r="A87" s="67" t="s">
        <v>39</v>
      </c>
      <c r="B87" s="66" t="s">
        <v>63</v>
      </c>
      <c r="C87" s="67" t="s">
        <v>43</v>
      </c>
      <c r="D87" s="67" t="s">
        <v>55</v>
      </c>
      <c r="E87" s="67" t="s">
        <v>83</v>
      </c>
      <c r="F87" s="67" t="s">
        <v>40</v>
      </c>
      <c r="G87" s="67" t="s">
        <v>41</v>
      </c>
      <c r="H87" s="67" t="s">
        <v>64</v>
      </c>
      <c r="I87" s="86" t="s">
        <v>84</v>
      </c>
      <c r="J87" s="82">
        <f>J88</f>
        <v>18729233.530000001</v>
      </c>
      <c r="K87" s="82">
        <f>K88</f>
        <v>18729233.530000001</v>
      </c>
      <c r="L87" s="157">
        <f t="shared" ref="L87:L93" si="8">K87/J87*100</f>
        <v>100</v>
      </c>
      <c r="M87" s="97">
        <f t="shared" si="7"/>
        <v>1</v>
      </c>
    </row>
    <row r="88" spans="1:13" s="95" customFormat="1" ht="44.25" customHeight="1" x14ac:dyDescent="0.2">
      <c r="A88" s="67" t="s">
        <v>39</v>
      </c>
      <c r="B88" s="66" t="s">
        <v>63</v>
      </c>
      <c r="C88" s="67" t="s">
        <v>43</v>
      </c>
      <c r="D88" s="67" t="s">
        <v>55</v>
      </c>
      <c r="E88" s="67" t="s">
        <v>83</v>
      </c>
      <c r="F88" s="67" t="s">
        <v>21</v>
      </c>
      <c r="G88" s="67" t="s">
        <v>41</v>
      </c>
      <c r="H88" s="67" t="s">
        <v>64</v>
      </c>
      <c r="I88" s="86" t="s">
        <v>151</v>
      </c>
      <c r="J88" s="82">
        <f>J89</f>
        <v>18729233.530000001</v>
      </c>
      <c r="K88" s="82">
        <f>K89</f>
        <v>18729233.530000001</v>
      </c>
      <c r="L88" s="157">
        <f t="shared" si="8"/>
        <v>100</v>
      </c>
      <c r="M88" s="97">
        <f t="shared" si="7"/>
        <v>1</v>
      </c>
    </row>
    <row r="89" spans="1:13" s="134" customFormat="1" ht="50.25" customHeight="1" x14ac:dyDescent="0.2">
      <c r="A89" s="72">
        <v>585</v>
      </c>
      <c r="B89" s="73" t="s">
        <v>63</v>
      </c>
      <c r="C89" s="72" t="s">
        <v>43</v>
      </c>
      <c r="D89" s="72" t="s">
        <v>55</v>
      </c>
      <c r="E89" s="72" t="s">
        <v>83</v>
      </c>
      <c r="F89" s="72" t="s">
        <v>21</v>
      </c>
      <c r="G89" s="72" t="s">
        <v>85</v>
      </c>
      <c r="H89" s="72" t="s">
        <v>64</v>
      </c>
      <c r="I89" s="126" t="s">
        <v>188</v>
      </c>
      <c r="J89" s="127">
        <f>18501893.53+227340</f>
        <v>18729233.530000001</v>
      </c>
      <c r="K89" s="127">
        <v>18729233.530000001</v>
      </c>
      <c r="L89" s="157">
        <f t="shared" si="8"/>
        <v>100</v>
      </c>
      <c r="M89" s="131">
        <f t="shared" si="7"/>
        <v>1</v>
      </c>
    </row>
    <row r="90" spans="1:13" s="95" customFormat="1" ht="36.75" customHeight="1" x14ac:dyDescent="0.2">
      <c r="A90" s="67" t="s">
        <v>39</v>
      </c>
      <c r="B90" s="66" t="s">
        <v>63</v>
      </c>
      <c r="C90" s="67" t="s">
        <v>43</v>
      </c>
      <c r="D90" s="67" t="s">
        <v>55</v>
      </c>
      <c r="E90" s="67" t="s">
        <v>78</v>
      </c>
      <c r="F90" s="67" t="s">
        <v>40</v>
      </c>
      <c r="G90" s="67" t="s">
        <v>41</v>
      </c>
      <c r="H90" s="67" t="s">
        <v>64</v>
      </c>
      <c r="I90" s="88" t="s">
        <v>79</v>
      </c>
      <c r="J90" s="82">
        <f>J91</f>
        <v>7461.5400000000009</v>
      </c>
      <c r="K90" s="82">
        <f>K91</f>
        <v>7461.5400000000009</v>
      </c>
      <c r="L90" s="157">
        <f t="shared" si="8"/>
        <v>100</v>
      </c>
      <c r="M90" s="97">
        <f>IF(SUM(J90)&gt;0,1," ")</f>
        <v>1</v>
      </c>
    </row>
    <row r="91" spans="1:13" ht="28.5" customHeight="1" x14ac:dyDescent="0.2">
      <c r="A91" s="65">
        <v>585</v>
      </c>
      <c r="B91" s="64" t="s">
        <v>63</v>
      </c>
      <c r="C91" s="65" t="s">
        <v>43</v>
      </c>
      <c r="D91" s="65" t="s">
        <v>55</v>
      </c>
      <c r="E91" s="65" t="s">
        <v>78</v>
      </c>
      <c r="F91" s="65" t="s">
        <v>21</v>
      </c>
      <c r="G91" s="65" t="s">
        <v>41</v>
      </c>
      <c r="H91" s="65" t="s">
        <v>64</v>
      </c>
      <c r="I91" s="87" t="s">
        <v>189</v>
      </c>
      <c r="J91" s="84">
        <f>8307.69+0.01-846.16</f>
        <v>7461.5400000000009</v>
      </c>
      <c r="K91" s="84">
        <f>8307.69+0.01-846.16</f>
        <v>7461.5400000000009</v>
      </c>
      <c r="L91" s="157">
        <f t="shared" si="8"/>
        <v>100</v>
      </c>
      <c r="M91" s="97">
        <f>IF(SUM(J91)&gt;0,1," ")</f>
        <v>1</v>
      </c>
    </row>
    <row r="92" spans="1:13" s="95" customFormat="1" ht="23.25" customHeight="1" x14ac:dyDescent="0.2">
      <c r="A92" s="67" t="s">
        <v>39</v>
      </c>
      <c r="B92" s="66" t="s">
        <v>63</v>
      </c>
      <c r="C92" s="67" t="s">
        <v>43</v>
      </c>
      <c r="D92" s="67" t="s">
        <v>55</v>
      </c>
      <c r="E92" s="67" t="s">
        <v>71</v>
      </c>
      <c r="F92" s="67" t="s">
        <v>40</v>
      </c>
      <c r="G92" s="67" t="s">
        <v>41</v>
      </c>
      <c r="H92" s="67" t="s">
        <v>64</v>
      </c>
      <c r="I92" s="86" t="s">
        <v>190</v>
      </c>
      <c r="J92" s="82">
        <f>J93</f>
        <v>330980351.04000002</v>
      </c>
      <c r="K92" s="82">
        <f>K93</f>
        <v>326607651.04000002</v>
      </c>
      <c r="L92" s="157">
        <f t="shared" si="8"/>
        <v>98.678864172371505</v>
      </c>
      <c r="M92" s="97">
        <f t="shared" si="7"/>
        <v>1</v>
      </c>
    </row>
    <row r="93" spans="1:13" ht="24.75" hidden="1" customHeight="1" x14ac:dyDescent="0.2">
      <c r="A93" s="67" t="s">
        <v>39</v>
      </c>
      <c r="B93" s="66" t="s">
        <v>63</v>
      </c>
      <c r="C93" s="67" t="s">
        <v>43</v>
      </c>
      <c r="D93" s="67" t="s">
        <v>55</v>
      </c>
      <c r="E93" s="67" t="s">
        <v>71</v>
      </c>
      <c r="F93" s="67" t="s">
        <v>21</v>
      </c>
      <c r="G93" s="67" t="s">
        <v>41</v>
      </c>
      <c r="H93" s="67" t="s">
        <v>64</v>
      </c>
      <c r="I93" s="86" t="s">
        <v>191</v>
      </c>
      <c r="J93" s="82">
        <f>J95+J96+J109+J106+J108+J112+J113+J107+J103+J114+J98+J115+J116+J110+J117+J111+J101+J118+J97+J105+J102+J104+J99+J100</f>
        <v>330980351.04000002</v>
      </c>
      <c r="K93" s="82">
        <f>K95+K96+K109+K106+K108+K112+K113+K107+K103+K114+K98+K115+K116+K110+K117+K111+K101+K118+K97+K105+K102+K104</f>
        <v>326607651.04000002</v>
      </c>
      <c r="L93" s="157">
        <f t="shared" si="8"/>
        <v>98.678864172371505</v>
      </c>
      <c r="M93" s="97"/>
    </row>
    <row r="94" spans="1:13" ht="12.75" hidden="1" customHeight="1" x14ac:dyDescent="0.2">
      <c r="A94" s="172" t="s">
        <v>87</v>
      </c>
      <c r="B94" s="173"/>
      <c r="C94" s="173"/>
      <c r="D94" s="173"/>
      <c r="E94" s="173"/>
      <c r="F94" s="173"/>
      <c r="G94" s="173"/>
      <c r="H94" s="173"/>
      <c r="I94" s="174"/>
      <c r="J94" s="33"/>
      <c r="K94" s="33"/>
      <c r="L94" s="33"/>
      <c r="M94" s="97" t="str">
        <f t="shared" si="7"/>
        <v xml:space="preserve"> </v>
      </c>
    </row>
    <row r="95" spans="1:13" s="134" customFormat="1" ht="24" customHeight="1" x14ac:dyDescent="0.2">
      <c r="A95" s="72">
        <v>585</v>
      </c>
      <c r="B95" s="73" t="s">
        <v>63</v>
      </c>
      <c r="C95" s="72" t="s">
        <v>43</v>
      </c>
      <c r="D95" s="72" t="s">
        <v>55</v>
      </c>
      <c r="E95" s="72" t="s">
        <v>71</v>
      </c>
      <c r="F95" s="72" t="s">
        <v>21</v>
      </c>
      <c r="G95" s="72" t="s">
        <v>88</v>
      </c>
      <c r="H95" s="72" t="s">
        <v>64</v>
      </c>
      <c r="I95" s="126" t="s">
        <v>89</v>
      </c>
      <c r="J95" s="127">
        <f>216617073.33+48331280.39+231133.77+56819376.36</f>
        <v>321998863.85000002</v>
      </c>
      <c r="K95" s="127">
        <f>216617073.33+48331280.39+231133.77+56819376.36</f>
        <v>321998863.85000002</v>
      </c>
      <c r="L95" s="157">
        <f>K95/J95*100</f>
        <v>100</v>
      </c>
      <c r="M95" s="131">
        <f>IF(SUM(J95)&gt;0,1," ")</f>
        <v>1</v>
      </c>
    </row>
    <row r="96" spans="1:13" s="134" customFormat="1" ht="28.5" customHeight="1" x14ac:dyDescent="0.2">
      <c r="A96" s="72">
        <v>585</v>
      </c>
      <c r="B96" s="73" t="s">
        <v>63</v>
      </c>
      <c r="C96" s="72" t="s">
        <v>43</v>
      </c>
      <c r="D96" s="72" t="s">
        <v>55</v>
      </c>
      <c r="E96" s="72" t="s">
        <v>71</v>
      </c>
      <c r="F96" s="72" t="s">
        <v>21</v>
      </c>
      <c r="G96" s="72" t="s">
        <v>174</v>
      </c>
      <c r="H96" s="72" t="s">
        <v>64</v>
      </c>
      <c r="I96" s="126" t="s">
        <v>192</v>
      </c>
      <c r="J96" s="127">
        <f>1119840+1800000</f>
        <v>2919840</v>
      </c>
      <c r="K96" s="127">
        <v>2910840</v>
      </c>
      <c r="L96" s="157">
        <f>K96/J96*100</f>
        <v>99.691763932270263</v>
      </c>
      <c r="M96" s="131">
        <f t="shared" ref="M96:M124" si="9">IF(SUM(J96)&gt;0,1," ")</f>
        <v>1</v>
      </c>
    </row>
    <row r="97" spans="1:13" ht="50.25" hidden="1" customHeight="1" x14ac:dyDescent="0.2">
      <c r="A97" s="72">
        <v>585</v>
      </c>
      <c r="B97" s="73" t="s">
        <v>63</v>
      </c>
      <c r="C97" s="72" t="s">
        <v>43</v>
      </c>
      <c r="D97" s="72" t="s">
        <v>55</v>
      </c>
      <c r="E97" s="72" t="s">
        <v>71</v>
      </c>
      <c r="F97" s="72" t="s">
        <v>21</v>
      </c>
      <c r="G97" s="72" t="s">
        <v>167</v>
      </c>
      <c r="H97" s="72" t="s">
        <v>64</v>
      </c>
      <c r="I97" s="126" t="s">
        <v>164</v>
      </c>
      <c r="J97" s="127">
        <f>75500-75500</f>
        <v>0</v>
      </c>
      <c r="K97" s="110"/>
      <c r="L97" s="110"/>
      <c r="M97" s="131" t="str">
        <f t="shared" si="9"/>
        <v xml:space="preserve"> </v>
      </c>
    </row>
    <row r="98" spans="1:13" ht="40.9" customHeight="1" x14ac:dyDescent="0.2">
      <c r="A98" s="72" t="s">
        <v>86</v>
      </c>
      <c r="B98" s="73" t="s">
        <v>63</v>
      </c>
      <c r="C98" s="72" t="s">
        <v>43</v>
      </c>
      <c r="D98" s="72" t="s">
        <v>55</v>
      </c>
      <c r="E98" s="72" t="s">
        <v>71</v>
      </c>
      <c r="F98" s="72" t="s">
        <v>21</v>
      </c>
      <c r="G98" s="72" t="s">
        <v>163</v>
      </c>
      <c r="H98" s="72" t="s">
        <v>64</v>
      </c>
      <c r="I98" s="126" t="s">
        <v>162</v>
      </c>
      <c r="J98" s="127">
        <f>76539-19231.3+67960</f>
        <v>125267.7</v>
      </c>
      <c r="K98" s="127">
        <f>76539-19231.3+67960</f>
        <v>125267.7</v>
      </c>
      <c r="L98" s="157">
        <f>K98/J98*100</f>
        <v>100</v>
      </c>
      <c r="M98" s="131">
        <f t="shared" si="9"/>
        <v>1</v>
      </c>
    </row>
    <row r="99" spans="1:13" ht="63.75" customHeight="1" x14ac:dyDescent="0.2">
      <c r="A99" s="72" t="s">
        <v>86</v>
      </c>
      <c r="B99" s="73" t="s">
        <v>63</v>
      </c>
      <c r="C99" s="72" t="s">
        <v>43</v>
      </c>
      <c r="D99" s="72" t="s">
        <v>55</v>
      </c>
      <c r="E99" s="72" t="s">
        <v>71</v>
      </c>
      <c r="F99" s="72" t="s">
        <v>21</v>
      </c>
      <c r="G99" s="72" t="s">
        <v>199</v>
      </c>
      <c r="H99" s="72" t="s">
        <v>64</v>
      </c>
      <c r="I99" s="126" t="s">
        <v>198</v>
      </c>
      <c r="J99" s="127">
        <v>69000</v>
      </c>
      <c r="K99" s="107">
        <v>0</v>
      </c>
      <c r="L99" s="157">
        <f>K99/J99*100</f>
        <v>0</v>
      </c>
      <c r="M99" s="131">
        <f t="shared" si="9"/>
        <v>1</v>
      </c>
    </row>
    <row r="100" spans="1:13" ht="57" hidden="1" customHeight="1" x14ac:dyDescent="0.2">
      <c r="A100" s="72" t="s">
        <v>86</v>
      </c>
      <c r="B100" s="73" t="s">
        <v>63</v>
      </c>
      <c r="C100" s="72" t="s">
        <v>43</v>
      </c>
      <c r="D100" s="72" t="s">
        <v>55</v>
      </c>
      <c r="E100" s="72" t="s">
        <v>71</v>
      </c>
      <c r="F100" s="72" t="s">
        <v>21</v>
      </c>
      <c r="G100" s="72" t="s">
        <v>172</v>
      </c>
      <c r="H100" s="72" t="s">
        <v>64</v>
      </c>
      <c r="I100" s="126" t="s">
        <v>173</v>
      </c>
      <c r="J100" s="127"/>
      <c r="K100" s="107"/>
      <c r="L100" s="107"/>
      <c r="M100" s="131" t="str">
        <f t="shared" si="9"/>
        <v xml:space="preserve"> </v>
      </c>
    </row>
    <row r="101" spans="1:13" ht="48" customHeight="1" x14ac:dyDescent="0.2">
      <c r="A101" s="72" t="s">
        <v>86</v>
      </c>
      <c r="B101" s="73" t="s">
        <v>63</v>
      </c>
      <c r="C101" s="72" t="s">
        <v>43</v>
      </c>
      <c r="D101" s="72" t="s">
        <v>55</v>
      </c>
      <c r="E101" s="72" t="s">
        <v>71</v>
      </c>
      <c r="F101" s="72" t="s">
        <v>21</v>
      </c>
      <c r="G101" s="72" t="s">
        <v>161</v>
      </c>
      <c r="H101" s="72" t="s">
        <v>64</v>
      </c>
      <c r="I101" s="126" t="s">
        <v>160</v>
      </c>
      <c r="J101" s="127">
        <v>4294700</v>
      </c>
      <c r="K101" s="109">
        <v>0</v>
      </c>
      <c r="L101" s="157">
        <f>K101/J101*100</f>
        <v>0</v>
      </c>
      <c r="M101" s="131">
        <f t="shared" si="9"/>
        <v>1</v>
      </c>
    </row>
    <row r="102" spans="1:13" ht="53.25" customHeight="1" x14ac:dyDescent="0.2">
      <c r="A102" s="72" t="s">
        <v>86</v>
      </c>
      <c r="B102" s="73" t="s">
        <v>63</v>
      </c>
      <c r="C102" s="72" t="s">
        <v>43</v>
      </c>
      <c r="D102" s="72" t="s">
        <v>55</v>
      </c>
      <c r="E102" s="72" t="s">
        <v>71</v>
      </c>
      <c r="F102" s="72" t="s">
        <v>21</v>
      </c>
      <c r="G102" s="72" t="s">
        <v>165</v>
      </c>
      <c r="H102" s="72" t="s">
        <v>64</v>
      </c>
      <c r="I102" s="126" t="s">
        <v>166</v>
      </c>
      <c r="J102" s="127">
        <v>637643.43000000005</v>
      </c>
      <c r="K102" s="127">
        <v>637643.43000000005</v>
      </c>
      <c r="L102" s="157">
        <f>K102/J102*100</f>
        <v>100</v>
      </c>
      <c r="M102" s="131">
        <f t="shared" si="9"/>
        <v>1</v>
      </c>
    </row>
    <row r="103" spans="1:13" s="134" customFormat="1" ht="30" customHeight="1" x14ac:dyDescent="0.2">
      <c r="A103" s="72" t="s">
        <v>86</v>
      </c>
      <c r="B103" s="73" t="s">
        <v>63</v>
      </c>
      <c r="C103" s="72" t="s">
        <v>43</v>
      </c>
      <c r="D103" s="72" t="s">
        <v>55</v>
      </c>
      <c r="E103" s="72" t="s">
        <v>71</v>
      </c>
      <c r="F103" s="72" t="s">
        <v>21</v>
      </c>
      <c r="G103" s="72" t="s">
        <v>175</v>
      </c>
      <c r="H103" s="72" t="s">
        <v>64</v>
      </c>
      <c r="I103" s="126" t="s">
        <v>193</v>
      </c>
      <c r="J103" s="127">
        <f>27839.44-267</f>
        <v>27572.44</v>
      </c>
      <c r="K103" s="127">
        <f>27839.44-267</f>
        <v>27572.44</v>
      </c>
      <c r="L103" s="157">
        <f>K103/J103*100</f>
        <v>100</v>
      </c>
      <c r="M103" s="131">
        <f t="shared" si="9"/>
        <v>1</v>
      </c>
    </row>
    <row r="104" spans="1:13" s="134" customFormat="1" ht="72" customHeight="1" x14ac:dyDescent="0.2">
      <c r="A104" s="72" t="s">
        <v>86</v>
      </c>
      <c r="B104" s="73" t="s">
        <v>63</v>
      </c>
      <c r="C104" s="72" t="s">
        <v>43</v>
      </c>
      <c r="D104" s="72" t="s">
        <v>55</v>
      </c>
      <c r="E104" s="72" t="s">
        <v>71</v>
      </c>
      <c r="F104" s="72" t="s">
        <v>21</v>
      </c>
      <c r="G104" s="72" t="s">
        <v>179</v>
      </c>
      <c r="H104" s="72" t="s">
        <v>64</v>
      </c>
      <c r="I104" s="126" t="s">
        <v>180</v>
      </c>
      <c r="J104" s="127">
        <f>39000+51252</f>
        <v>90252</v>
      </c>
      <c r="K104" s="127">
        <f>39000+51252</f>
        <v>90252</v>
      </c>
      <c r="L104" s="157">
        <f>K104/J104*100</f>
        <v>100</v>
      </c>
      <c r="M104" s="131">
        <f t="shared" si="9"/>
        <v>1</v>
      </c>
    </row>
    <row r="105" spans="1:13" ht="40.5" customHeight="1" x14ac:dyDescent="0.2">
      <c r="A105" s="72">
        <v>585</v>
      </c>
      <c r="B105" s="73" t="s">
        <v>63</v>
      </c>
      <c r="C105" s="72" t="s">
        <v>43</v>
      </c>
      <c r="D105" s="72" t="s">
        <v>55</v>
      </c>
      <c r="E105" s="72" t="s">
        <v>71</v>
      </c>
      <c r="F105" s="72" t="s">
        <v>21</v>
      </c>
      <c r="G105" s="72" t="s">
        <v>200</v>
      </c>
      <c r="H105" s="72" t="s">
        <v>64</v>
      </c>
      <c r="I105" s="126" t="s">
        <v>201</v>
      </c>
      <c r="J105" s="127">
        <v>817211.62</v>
      </c>
      <c r="K105" s="127">
        <v>817211.62</v>
      </c>
      <c r="L105" s="157">
        <f>K105/J105*100</f>
        <v>100</v>
      </c>
      <c r="M105" s="131">
        <f t="shared" si="9"/>
        <v>1</v>
      </c>
    </row>
    <row r="106" spans="1:13" ht="32.25" hidden="1" customHeight="1" x14ac:dyDescent="0.2">
      <c r="A106" s="65" t="s">
        <v>86</v>
      </c>
      <c r="B106" s="64" t="s">
        <v>63</v>
      </c>
      <c r="C106" s="65" t="s">
        <v>43</v>
      </c>
      <c r="D106" s="65" t="s">
        <v>55</v>
      </c>
      <c r="E106" s="65" t="s">
        <v>71</v>
      </c>
      <c r="F106" s="65" t="s">
        <v>21</v>
      </c>
      <c r="G106" s="65" t="s">
        <v>90</v>
      </c>
      <c r="H106" s="63" t="s">
        <v>64</v>
      </c>
      <c r="I106" s="104" t="s">
        <v>91</v>
      </c>
      <c r="J106" s="111">
        <v>0</v>
      </c>
      <c r="K106" s="111"/>
      <c r="L106" s="111"/>
      <c r="M106" s="131" t="str">
        <f t="shared" si="9"/>
        <v xml:space="preserve"> </v>
      </c>
    </row>
    <row r="107" spans="1:13" s="50" customFormat="1" ht="54" hidden="1" customHeight="1" x14ac:dyDescent="0.2">
      <c r="A107" s="65" t="s">
        <v>70</v>
      </c>
      <c r="B107" s="64" t="s">
        <v>63</v>
      </c>
      <c r="C107" s="65" t="s">
        <v>43</v>
      </c>
      <c r="D107" s="65" t="s">
        <v>55</v>
      </c>
      <c r="E107" s="65" t="s">
        <v>71</v>
      </c>
      <c r="F107" s="65" t="s">
        <v>21</v>
      </c>
      <c r="G107" s="65" t="s">
        <v>108</v>
      </c>
      <c r="H107" s="63" t="s">
        <v>64</v>
      </c>
      <c r="I107" s="106" t="s">
        <v>112</v>
      </c>
      <c r="J107" s="112">
        <v>0</v>
      </c>
      <c r="K107" s="112"/>
      <c r="L107" s="112"/>
      <c r="M107" s="131" t="str">
        <f t="shared" si="9"/>
        <v xml:space="preserve"> </v>
      </c>
    </row>
    <row r="108" spans="1:13" ht="24" hidden="1" customHeight="1" x14ac:dyDescent="0.2">
      <c r="A108" s="29">
        <v>585</v>
      </c>
      <c r="B108" s="30" t="s">
        <v>63</v>
      </c>
      <c r="C108" s="31" t="s">
        <v>43</v>
      </c>
      <c r="D108" s="31" t="s">
        <v>55</v>
      </c>
      <c r="E108" s="31" t="s">
        <v>71</v>
      </c>
      <c r="F108" s="31" t="s">
        <v>21</v>
      </c>
      <c r="G108" s="31" t="s">
        <v>92</v>
      </c>
      <c r="H108" s="31" t="s">
        <v>64</v>
      </c>
      <c r="I108" s="39" t="s">
        <v>93</v>
      </c>
      <c r="J108" s="121"/>
      <c r="K108" s="121"/>
      <c r="L108" s="121"/>
      <c r="M108" s="131" t="str">
        <f t="shared" si="9"/>
        <v xml:space="preserve"> </v>
      </c>
    </row>
    <row r="109" spans="1:13" ht="59.25" hidden="1" customHeight="1" x14ac:dyDescent="0.2">
      <c r="A109" s="63" t="s">
        <v>86</v>
      </c>
      <c r="B109" s="108" t="s">
        <v>63</v>
      </c>
      <c r="C109" s="63" t="s">
        <v>43</v>
      </c>
      <c r="D109" s="63" t="s">
        <v>55</v>
      </c>
      <c r="E109" s="63" t="s">
        <v>71</v>
      </c>
      <c r="F109" s="63" t="s">
        <v>21</v>
      </c>
      <c r="G109" s="63" t="s">
        <v>121</v>
      </c>
      <c r="H109" s="63" t="s">
        <v>64</v>
      </c>
      <c r="I109" s="105" t="s">
        <v>120</v>
      </c>
      <c r="J109" s="109">
        <v>0</v>
      </c>
      <c r="K109" s="109"/>
      <c r="L109" s="109"/>
      <c r="M109" s="131" t="str">
        <f t="shared" si="9"/>
        <v xml:space="preserve"> </v>
      </c>
    </row>
    <row r="110" spans="1:13" ht="46.5" hidden="1" customHeight="1" x14ac:dyDescent="0.2">
      <c r="A110" s="63">
        <v>585</v>
      </c>
      <c r="B110" s="108" t="s">
        <v>63</v>
      </c>
      <c r="C110" s="63" t="s">
        <v>43</v>
      </c>
      <c r="D110" s="63" t="s">
        <v>55</v>
      </c>
      <c r="E110" s="63" t="s">
        <v>71</v>
      </c>
      <c r="F110" s="63" t="s">
        <v>21</v>
      </c>
      <c r="G110" s="63" t="s">
        <v>125</v>
      </c>
      <c r="H110" s="63" t="s">
        <v>64</v>
      </c>
      <c r="I110" s="104" t="s">
        <v>124</v>
      </c>
      <c r="J110" s="109">
        <v>0</v>
      </c>
      <c r="K110" s="109"/>
      <c r="L110" s="109"/>
      <c r="M110" s="131" t="str">
        <f t="shared" si="9"/>
        <v xml:space="preserve"> </v>
      </c>
    </row>
    <row r="111" spans="1:13" ht="44.25" hidden="1" customHeight="1" x14ac:dyDescent="0.2">
      <c r="A111" s="63" t="s">
        <v>86</v>
      </c>
      <c r="B111" s="108" t="s">
        <v>63</v>
      </c>
      <c r="C111" s="63" t="s">
        <v>43</v>
      </c>
      <c r="D111" s="63" t="s">
        <v>55</v>
      </c>
      <c r="E111" s="63" t="s">
        <v>71</v>
      </c>
      <c r="F111" s="63" t="s">
        <v>21</v>
      </c>
      <c r="G111" s="63" t="s">
        <v>123</v>
      </c>
      <c r="H111" s="63" t="s">
        <v>64</v>
      </c>
      <c r="I111" s="104" t="s">
        <v>122</v>
      </c>
      <c r="J111" s="109">
        <v>0</v>
      </c>
      <c r="K111" s="109"/>
      <c r="L111" s="109"/>
      <c r="M111" s="131" t="str">
        <f t="shared" si="9"/>
        <v xml:space="preserve"> </v>
      </c>
    </row>
    <row r="112" spans="1:13" ht="22.5" hidden="1" customHeight="1" x14ac:dyDescent="0.2">
      <c r="A112" s="38" t="s">
        <v>70</v>
      </c>
      <c r="B112" s="37" t="s">
        <v>63</v>
      </c>
      <c r="C112" s="38" t="s">
        <v>43</v>
      </c>
      <c r="D112" s="38" t="s">
        <v>55</v>
      </c>
      <c r="E112" s="38" t="s">
        <v>71</v>
      </c>
      <c r="F112" s="38" t="s">
        <v>21</v>
      </c>
      <c r="G112" s="38" t="s">
        <v>72</v>
      </c>
      <c r="H112" s="38" t="s">
        <v>64</v>
      </c>
      <c r="I112" s="36" t="s">
        <v>94</v>
      </c>
      <c r="J112" s="122"/>
      <c r="K112" s="122"/>
      <c r="L112" s="122"/>
      <c r="M112" s="131" t="str">
        <f t="shared" si="9"/>
        <v xml:space="preserve"> </v>
      </c>
    </row>
    <row r="113" spans="1:13" ht="56.25" hidden="1" customHeight="1" x14ac:dyDescent="0.2">
      <c r="A113" s="38" t="s">
        <v>70</v>
      </c>
      <c r="B113" s="37" t="s">
        <v>63</v>
      </c>
      <c r="C113" s="38" t="s">
        <v>43</v>
      </c>
      <c r="D113" s="38" t="s">
        <v>55</v>
      </c>
      <c r="E113" s="38" t="s">
        <v>71</v>
      </c>
      <c r="F113" s="38" t="s">
        <v>21</v>
      </c>
      <c r="G113" s="38" t="s">
        <v>73</v>
      </c>
      <c r="H113" s="38" t="s">
        <v>64</v>
      </c>
      <c r="I113" s="36" t="s">
        <v>95</v>
      </c>
      <c r="J113" s="122"/>
      <c r="K113" s="122"/>
      <c r="L113" s="122"/>
      <c r="M113" s="131" t="str">
        <f t="shared" si="9"/>
        <v xml:space="preserve"> </v>
      </c>
    </row>
    <row r="114" spans="1:13" ht="12.75" hidden="1" customHeight="1" x14ac:dyDescent="0.2">
      <c r="A114" s="34" t="s">
        <v>70</v>
      </c>
      <c r="B114" s="35" t="s">
        <v>63</v>
      </c>
      <c r="C114" s="34" t="s">
        <v>43</v>
      </c>
      <c r="D114" s="34" t="s">
        <v>55</v>
      </c>
      <c r="E114" s="34" t="s">
        <v>71</v>
      </c>
      <c r="F114" s="34" t="s">
        <v>21</v>
      </c>
      <c r="G114" s="34" t="s">
        <v>22</v>
      </c>
      <c r="H114" s="34" t="s">
        <v>64</v>
      </c>
      <c r="I114" s="40" t="s">
        <v>96</v>
      </c>
      <c r="J114" s="41"/>
      <c r="K114" s="41"/>
      <c r="L114" s="41"/>
      <c r="M114" s="131" t="str">
        <f t="shared" si="9"/>
        <v xml:space="preserve"> </v>
      </c>
    </row>
    <row r="115" spans="1:13" s="102" customFormat="1" ht="37.5" hidden="1" customHeight="1" x14ac:dyDescent="0.2">
      <c r="A115" s="61" t="s">
        <v>70</v>
      </c>
      <c r="B115" s="60" t="s">
        <v>63</v>
      </c>
      <c r="C115" s="61" t="s">
        <v>43</v>
      </c>
      <c r="D115" s="61" t="s">
        <v>55</v>
      </c>
      <c r="E115" s="61" t="s">
        <v>71</v>
      </c>
      <c r="F115" s="61" t="s">
        <v>21</v>
      </c>
      <c r="G115" s="61" t="s">
        <v>119</v>
      </c>
      <c r="H115" s="61" t="s">
        <v>64</v>
      </c>
      <c r="I115" s="123" t="s">
        <v>126</v>
      </c>
      <c r="J115" s="124">
        <f>1819500-1819500</f>
        <v>0</v>
      </c>
      <c r="K115" s="124"/>
      <c r="L115" s="124"/>
      <c r="M115" s="131" t="str">
        <f t="shared" si="9"/>
        <v xml:space="preserve"> </v>
      </c>
    </row>
    <row r="116" spans="1:13" ht="36" hidden="1" customHeight="1" x14ac:dyDescent="0.2">
      <c r="A116" s="31" t="s">
        <v>86</v>
      </c>
      <c r="B116" s="30" t="s">
        <v>63</v>
      </c>
      <c r="C116" s="31" t="s">
        <v>43</v>
      </c>
      <c r="D116" s="31" t="s">
        <v>55</v>
      </c>
      <c r="E116" s="31" t="s">
        <v>71</v>
      </c>
      <c r="F116" s="31" t="s">
        <v>21</v>
      </c>
      <c r="G116" s="31" t="s">
        <v>97</v>
      </c>
      <c r="H116" s="31" t="s">
        <v>64</v>
      </c>
      <c r="I116" s="42" t="s">
        <v>98</v>
      </c>
      <c r="J116" s="125"/>
      <c r="K116" s="125"/>
      <c r="L116" s="125"/>
      <c r="M116" s="131" t="str">
        <f t="shared" si="9"/>
        <v xml:space="preserve"> </v>
      </c>
    </row>
    <row r="117" spans="1:13" ht="40.5" hidden="1" customHeight="1" x14ac:dyDescent="0.2">
      <c r="A117" s="65" t="s">
        <v>86</v>
      </c>
      <c r="B117" s="64" t="s">
        <v>63</v>
      </c>
      <c r="C117" s="65" t="s">
        <v>43</v>
      </c>
      <c r="D117" s="65" t="s">
        <v>55</v>
      </c>
      <c r="E117" s="65" t="s">
        <v>71</v>
      </c>
      <c r="F117" s="65" t="s">
        <v>21</v>
      </c>
      <c r="G117" s="65" t="s">
        <v>99</v>
      </c>
      <c r="H117" s="65" t="s">
        <v>64</v>
      </c>
      <c r="I117" s="103" t="s">
        <v>100</v>
      </c>
      <c r="J117" s="107">
        <v>0</v>
      </c>
      <c r="K117" s="107"/>
      <c r="L117" s="107"/>
      <c r="M117" s="131" t="str">
        <f t="shared" si="9"/>
        <v xml:space="preserve"> </v>
      </c>
    </row>
    <row r="118" spans="1:13" ht="0.75" hidden="1" customHeight="1" x14ac:dyDescent="0.2">
      <c r="A118" s="65" t="s">
        <v>86</v>
      </c>
      <c r="B118" s="64" t="s">
        <v>63</v>
      </c>
      <c r="C118" s="65" t="s">
        <v>43</v>
      </c>
      <c r="D118" s="65" t="s">
        <v>55</v>
      </c>
      <c r="E118" s="65" t="s">
        <v>71</v>
      </c>
      <c r="F118" s="65" t="s">
        <v>21</v>
      </c>
      <c r="G118" s="65" t="s">
        <v>127</v>
      </c>
      <c r="H118" s="65" t="s">
        <v>64</v>
      </c>
      <c r="I118" s="113" t="s">
        <v>128</v>
      </c>
      <c r="J118" s="107">
        <v>0</v>
      </c>
      <c r="K118" s="107"/>
      <c r="L118" s="107"/>
      <c r="M118" s="131" t="str">
        <f t="shared" si="9"/>
        <v xml:space="preserve"> </v>
      </c>
    </row>
    <row r="119" spans="1:13" ht="24" customHeight="1" x14ac:dyDescent="0.2">
      <c r="A119" s="67" t="s">
        <v>86</v>
      </c>
      <c r="B119" s="67" t="s">
        <v>63</v>
      </c>
      <c r="C119" s="67" t="s">
        <v>55</v>
      </c>
      <c r="D119" s="67" t="s">
        <v>40</v>
      </c>
      <c r="E119" s="67" t="s">
        <v>39</v>
      </c>
      <c r="F119" s="67" t="s">
        <v>40</v>
      </c>
      <c r="G119" s="67" t="s">
        <v>41</v>
      </c>
      <c r="H119" s="67" t="s">
        <v>39</v>
      </c>
      <c r="I119" s="43" t="s">
        <v>181</v>
      </c>
      <c r="J119" s="81">
        <f>J120</f>
        <v>3400000</v>
      </c>
      <c r="K119" s="81">
        <f>K120</f>
        <v>3400000</v>
      </c>
      <c r="L119" s="157">
        <f>K119/J119*100</f>
        <v>100</v>
      </c>
      <c r="M119" s="131">
        <f>IF(SUM(J119)&gt;0,1," ")</f>
        <v>1</v>
      </c>
    </row>
    <row r="120" spans="1:13" ht="25.5" customHeight="1" x14ac:dyDescent="0.2">
      <c r="A120" s="67" t="s">
        <v>86</v>
      </c>
      <c r="B120" s="46" t="s">
        <v>63</v>
      </c>
      <c r="C120" s="46" t="s">
        <v>55</v>
      </c>
      <c r="D120" s="46" t="s">
        <v>45</v>
      </c>
      <c r="E120" s="46" t="s">
        <v>7</v>
      </c>
      <c r="F120" s="46" t="s">
        <v>21</v>
      </c>
      <c r="G120" s="46" t="s">
        <v>41</v>
      </c>
      <c r="H120" s="46" t="s">
        <v>183</v>
      </c>
      <c r="I120" s="47" t="s">
        <v>182</v>
      </c>
      <c r="J120" s="115">
        <f>1400000+2000000</f>
        <v>3400000</v>
      </c>
      <c r="K120" s="115">
        <f>1400000+2000000</f>
        <v>3400000</v>
      </c>
      <c r="L120" s="157">
        <f>K120/J120*100</f>
        <v>100</v>
      </c>
      <c r="M120" s="131">
        <f>IF(SUM(J120)&gt;0,1," ")</f>
        <v>1</v>
      </c>
    </row>
    <row r="121" spans="1:13" ht="24" hidden="1" customHeight="1" x14ac:dyDescent="0.2">
      <c r="A121" s="67" t="s">
        <v>86</v>
      </c>
      <c r="B121" s="67" t="s">
        <v>63</v>
      </c>
      <c r="C121" s="67" t="s">
        <v>101</v>
      </c>
      <c r="D121" s="67" t="s">
        <v>40</v>
      </c>
      <c r="E121" s="67" t="s">
        <v>39</v>
      </c>
      <c r="F121" s="67" t="s">
        <v>40</v>
      </c>
      <c r="G121" s="67" t="s">
        <v>41</v>
      </c>
      <c r="H121" s="67" t="s">
        <v>39</v>
      </c>
      <c r="I121" s="43" t="s">
        <v>102</v>
      </c>
      <c r="J121" s="81">
        <f t="shared" ref="J121:L122" si="10">J122</f>
        <v>0</v>
      </c>
      <c r="K121" s="81">
        <f t="shared" si="10"/>
        <v>0</v>
      </c>
      <c r="L121" s="81">
        <f t="shared" si="10"/>
        <v>0</v>
      </c>
      <c r="M121" s="131" t="str">
        <f t="shared" si="9"/>
        <v xml:space="preserve"> </v>
      </c>
    </row>
    <row r="122" spans="1:13" ht="12.75" hidden="1" customHeight="1" x14ac:dyDescent="0.2">
      <c r="A122" s="26" t="s">
        <v>103</v>
      </c>
      <c r="B122" s="26" t="s">
        <v>63</v>
      </c>
      <c r="C122" s="26" t="s">
        <v>101</v>
      </c>
      <c r="D122" s="26" t="s">
        <v>40</v>
      </c>
      <c r="E122" s="26" t="s">
        <v>39</v>
      </c>
      <c r="F122" s="26" t="s">
        <v>40</v>
      </c>
      <c r="G122" s="26" t="s">
        <v>41</v>
      </c>
      <c r="H122" s="26" t="s">
        <v>39</v>
      </c>
      <c r="I122" s="27" t="s">
        <v>104</v>
      </c>
      <c r="J122" s="28">
        <f t="shared" si="10"/>
        <v>0</v>
      </c>
      <c r="K122" s="28">
        <f t="shared" si="10"/>
        <v>0</v>
      </c>
      <c r="L122" s="28">
        <f t="shared" si="10"/>
        <v>0</v>
      </c>
      <c r="M122" s="131" t="str">
        <f t="shared" si="9"/>
        <v xml:space="preserve"> </v>
      </c>
    </row>
    <row r="123" spans="1:13" ht="12.75" hidden="1" customHeight="1" x14ac:dyDescent="0.2">
      <c r="A123" s="26" t="s">
        <v>103</v>
      </c>
      <c r="B123" s="26" t="s">
        <v>63</v>
      </c>
      <c r="C123" s="26" t="s">
        <v>101</v>
      </c>
      <c r="D123" s="44" t="s">
        <v>42</v>
      </c>
      <c r="E123" s="44" t="s">
        <v>39</v>
      </c>
      <c r="F123" s="44" t="s">
        <v>40</v>
      </c>
      <c r="G123" s="44" t="s">
        <v>41</v>
      </c>
      <c r="H123" s="44" t="s">
        <v>26</v>
      </c>
      <c r="I123" s="32" t="s">
        <v>105</v>
      </c>
      <c r="J123" s="45">
        <f>J124</f>
        <v>0</v>
      </c>
      <c r="K123" s="45"/>
      <c r="L123" s="45"/>
      <c r="M123" s="131" t="str">
        <f t="shared" si="9"/>
        <v xml:space="preserve"> </v>
      </c>
    </row>
    <row r="124" spans="1:13" ht="25.5" hidden="1" customHeight="1" x14ac:dyDescent="0.2">
      <c r="A124" s="67" t="s">
        <v>86</v>
      </c>
      <c r="B124" s="46" t="s">
        <v>63</v>
      </c>
      <c r="C124" s="46" t="s">
        <v>101</v>
      </c>
      <c r="D124" s="46" t="s">
        <v>45</v>
      </c>
      <c r="E124" s="46" t="s">
        <v>39</v>
      </c>
      <c r="F124" s="46" t="s">
        <v>21</v>
      </c>
      <c r="G124" s="46" t="s">
        <v>41</v>
      </c>
      <c r="H124" s="46" t="s">
        <v>64</v>
      </c>
      <c r="I124" s="47" t="s">
        <v>106</v>
      </c>
      <c r="J124" s="115">
        <v>0</v>
      </c>
      <c r="K124" s="115"/>
      <c r="L124" s="115"/>
      <c r="M124" s="131" t="str">
        <f t="shared" si="9"/>
        <v xml:space="preserve"> </v>
      </c>
    </row>
    <row r="126" spans="1:13" x14ac:dyDescent="0.25">
      <c r="I126" s="145"/>
      <c r="J126" s="146">
        <f>J13+J73+J89+J95</f>
        <v>380600079.59000003</v>
      </c>
    </row>
    <row r="127" spans="1:13" x14ac:dyDescent="0.25">
      <c r="I127" s="145"/>
      <c r="J127" s="146">
        <f>J73+J89+J95</f>
        <v>356079139.93000001</v>
      </c>
    </row>
  </sheetData>
  <autoFilter ref="A8:M124">
    <filterColumn colId="12">
      <customFilters and="1">
        <customFilter operator="notEqual" val=" "/>
      </customFilters>
    </filterColumn>
  </autoFilter>
  <mergeCells count="18">
    <mergeCell ref="B7:B8"/>
    <mergeCell ref="K3:L3"/>
    <mergeCell ref="A86:H86"/>
    <mergeCell ref="A94:I94"/>
    <mergeCell ref="A7:A8"/>
    <mergeCell ref="A85:H85"/>
    <mergeCell ref="A4:L4"/>
    <mergeCell ref="H7:H8"/>
    <mergeCell ref="G7:G8"/>
    <mergeCell ref="I6:I8"/>
    <mergeCell ref="A6:H6"/>
    <mergeCell ref="F7:F8"/>
    <mergeCell ref="E7:E8"/>
    <mergeCell ref="K6:K8"/>
    <mergeCell ref="L6:L8"/>
    <mergeCell ref="J6:J8"/>
    <mergeCell ref="D7:D8"/>
    <mergeCell ref="C7:C8"/>
  </mergeCells>
  <phoneticPr fontId="0" type="noConversion"/>
  <pageMargins left="0.48" right="0.35433070866141736" top="0.27559055118110237" bottom="0.36" header="0.15748031496062992" footer="0.15748031496062992"/>
  <pageSetup paperSize="9" scale="60" fitToHeight="2" orientation="portrait" r:id="rId1"/>
  <headerFooter alignWithMargins="0">
    <oddFooter>&amp;C&amp;P</oddFooter>
  </headerFooter>
  <rowBreaks count="1" manualBreakCount="1">
    <brk id="63"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Прил 3 </vt:lpstr>
      <vt:lpstr>Прил 4</vt:lpstr>
      <vt:lpstr>'Прил 3 '!Заголовки_для_печати</vt:lpstr>
      <vt:lpstr>'Прил 4'!Заголовки_для_печати</vt:lpstr>
      <vt:lpstr>'Прил 3 '!Область_печати</vt:lpstr>
      <vt:lpstr>'Прил 4'!Область_печати</vt:lpstr>
    </vt:vector>
  </TitlesOfParts>
  <Company>FINU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Alekseenko</dc:creator>
  <cp:lastModifiedBy>Кристина Тимченко</cp:lastModifiedBy>
  <cp:lastPrinted>2016-06-14T03:30:52Z</cp:lastPrinted>
  <dcterms:created xsi:type="dcterms:W3CDTF">2006-08-03T03:02:40Z</dcterms:created>
  <dcterms:modified xsi:type="dcterms:W3CDTF">2016-06-14T03:31:11Z</dcterms:modified>
</cp:coreProperties>
</file>